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karly\Documents\SNR\2026\5. Mayo\"/>
    </mc:Choice>
  </mc:AlternateContent>
  <xr:revisionPtr revIDLastSave="0" documentId="13_ncr:1_{DF45F317-DEC4-40E2-94F7-069715600C87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PROYECTOS LAS" sheetId="2" r:id="rId1"/>
    <sheet name="PROYECTOS ANTECEDENTES" sheetId="3" r:id="rId2"/>
  </sheets>
  <definedNames>
    <definedName name="_xlnm._FilterDatabase" localSheetId="1" hidden="1">'PROYECTOS ANTECEDENTES'!$B$4:$H$139</definedName>
    <definedName name="_xlnm._FilterDatabase" localSheetId="0" hidden="1">'PROYECTOS LAS'!$E$105:$G$114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8" i="2" l="1"/>
  <c r="F102" i="2"/>
  <c r="G143" i="3"/>
  <c r="D139" i="3"/>
  <c r="M101" i="2" l="1"/>
  <c r="G142" i="3"/>
  <c r="G146" i="3" s="1"/>
  <c r="G149" i="3" s="1"/>
  <c r="F111" i="2"/>
  <c r="H102" i="2" l="1"/>
  <c r="F110" i="2"/>
  <c r="I31" i="2"/>
  <c r="I30" i="2"/>
  <c r="I29" i="2"/>
  <c r="I28" i="2"/>
  <c r="I27" i="2"/>
  <c r="I26" i="2"/>
  <c r="I24" i="2"/>
  <c r="I23" i="2"/>
  <c r="I22" i="2"/>
  <c r="I16" i="2"/>
  <c r="I102" i="2" s="1"/>
  <c r="I12" i="2"/>
  <c r="I9" i="2"/>
  <c r="I8" i="2"/>
  <c r="I7" i="2"/>
  <c r="F112" i="2" l="1"/>
  <c r="F114" i="2" s="1"/>
  <c r="M33" i="2"/>
  <c r="M34" i="2"/>
  <c r="M35" i="2"/>
  <c r="M37" i="2"/>
  <c r="M38" i="2"/>
  <c r="M41" i="2"/>
  <c r="M42" i="2"/>
  <c r="M44" i="2"/>
  <c r="M45" i="2"/>
  <c r="M47" i="2"/>
  <c r="M48" i="2"/>
  <c r="M52" i="2"/>
  <c r="M53" i="2"/>
  <c r="M54" i="2"/>
  <c r="M55" i="2"/>
  <c r="M57" i="2"/>
  <c r="M59" i="2"/>
  <c r="M62" i="2"/>
  <c r="M63" i="2"/>
  <c r="M65" i="2"/>
  <c r="M67" i="2"/>
  <c r="M68" i="2"/>
  <c r="M72" i="2"/>
  <c r="M73" i="2"/>
  <c r="M75" i="2"/>
  <c r="M79" i="2"/>
  <c r="M80" i="2"/>
  <c r="M86" i="2"/>
  <c r="M87" i="2"/>
  <c r="M88" i="2"/>
  <c r="M90" i="2"/>
  <c r="M91" i="2"/>
  <c r="M92" i="2"/>
  <c r="M99" i="2"/>
  <c r="M100" i="2"/>
  <c r="G102" i="2" l="1"/>
  <c r="E75" i="3" l="1"/>
  <c r="E55" i="3"/>
  <c r="E45" i="3"/>
  <c r="G145" i="3" s="1"/>
  <c r="G147" i="3" s="1"/>
  <c r="E127" i="3" l="1"/>
  <c r="E125" i="3"/>
  <c r="E124" i="3"/>
  <c r="E123" i="3"/>
  <c r="E121" i="3"/>
  <c r="E119" i="3"/>
  <c r="E118" i="3"/>
  <c r="E117" i="3"/>
  <c r="E116" i="3"/>
  <c r="E115" i="3"/>
  <c r="E113" i="3"/>
  <c r="E112" i="3"/>
  <c r="E109" i="3"/>
  <c r="E108" i="3"/>
  <c r="E107" i="3"/>
  <c r="E106" i="3"/>
  <c r="E105" i="3"/>
  <c r="E103" i="3"/>
  <c r="E101" i="3"/>
  <c r="E99" i="3"/>
  <c r="E97" i="3"/>
  <c r="E96" i="3"/>
  <c r="E95" i="3"/>
  <c r="E94" i="3"/>
  <c r="E93" i="3"/>
  <c r="E92" i="3"/>
  <c r="E91" i="3"/>
  <c r="E90" i="3"/>
  <c r="E88" i="3"/>
  <c r="E86" i="3"/>
  <c r="E85" i="3"/>
  <c r="E84" i="3"/>
  <c r="E82" i="3"/>
  <c r="E81" i="3"/>
  <c r="E80" i="3"/>
  <c r="E78" i="3"/>
  <c r="E77" i="3"/>
  <c r="E76" i="3"/>
  <c r="E74" i="3"/>
  <c r="E73" i="3"/>
  <c r="E71" i="3"/>
  <c r="E70" i="3"/>
  <c r="E69" i="3"/>
  <c r="E67" i="3"/>
  <c r="E65" i="3"/>
  <c r="E64" i="3"/>
  <c r="E63" i="3"/>
  <c r="E62" i="3"/>
  <c r="E60" i="3"/>
  <c r="E59" i="3"/>
  <c r="E58" i="3"/>
  <c r="E57" i="3"/>
  <c r="E56" i="3"/>
  <c r="E54" i="3"/>
  <c r="E53" i="3"/>
  <c r="E52" i="3"/>
  <c r="E51" i="3"/>
  <c r="E49" i="3"/>
  <c r="E48" i="3"/>
  <c r="E47" i="3"/>
  <c r="E46" i="3"/>
  <c r="E44" i="3"/>
  <c r="E43" i="3"/>
  <c r="E42" i="3"/>
  <c r="E41" i="3"/>
  <c r="E40" i="3"/>
  <c r="E39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139" i="3" l="1"/>
  <c r="G144" i="3" s="1"/>
  <c r="O152" i="3" s="1"/>
  <c r="P152" i="3" l="1"/>
  <c r="H141" i="3" s="1"/>
  <c r="E42" i="2" l="1"/>
  <c r="E50" i="2"/>
  <c r="I50" i="2"/>
  <c r="F106" i="2" s="1"/>
  <c r="F107" i="2" s="1"/>
  <c r="F109" i="2" s="1"/>
  <c r="E102" i="2" l="1"/>
  <c r="K118" i="2" l="1"/>
  <c r="G105" i="2"/>
  <c r="L117" i="2"/>
</calcChain>
</file>

<file path=xl/sharedStrings.xml><?xml version="1.0" encoding="utf-8"?>
<sst xmlns="http://schemas.openxmlformats.org/spreadsheetml/2006/main" count="1153" uniqueCount="267">
  <si>
    <t>COMENTARIO</t>
  </si>
  <si>
    <t>CONTRATO</t>
  </si>
  <si>
    <t>1929 DE 2021</t>
  </si>
  <si>
    <t>2343 DE 2023</t>
  </si>
  <si>
    <t>2385 DE 2023</t>
  </si>
  <si>
    <t>2386 DE 2023</t>
  </si>
  <si>
    <t>239 DE 2021</t>
  </si>
  <si>
    <t>272 DE 2022</t>
  </si>
  <si>
    <t>747 DE 2020</t>
  </si>
  <si>
    <t>BM006 DE 2022</t>
  </si>
  <si>
    <t>BM011 DE 2021</t>
  </si>
  <si>
    <t>BM009 DE 2023</t>
  </si>
  <si>
    <t>BM012 DE 2023</t>
  </si>
  <si>
    <t>BM013 DE 2023</t>
  </si>
  <si>
    <t>2041 de 2024</t>
  </si>
  <si>
    <t>2042 de 2024</t>
  </si>
  <si>
    <t>1401 DE 2022</t>
  </si>
  <si>
    <t>1402 DE 2022</t>
  </si>
  <si>
    <t>192 DE 2022</t>
  </si>
  <si>
    <t>2061 de 2024</t>
  </si>
  <si>
    <t>2062 de 2024</t>
  </si>
  <si>
    <t>2063 de 2024</t>
  </si>
  <si>
    <t>237 DE 2021</t>
  </si>
  <si>
    <t>2585 DE 2023</t>
  </si>
  <si>
    <t>2586 DE 2023</t>
  </si>
  <si>
    <t>263 de 2014</t>
  </si>
  <si>
    <t>273 DE 2022</t>
  </si>
  <si>
    <t>561 de 2011</t>
  </si>
  <si>
    <t>748  de 2012</t>
  </si>
  <si>
    <t>748 de 2012</t>
  </si>
  <si>
    <t>USAID I 2018</t>
  </si>
  <si>
    <t>USAID II 2021</t>
  </si>
  <si>
    <t>PROYECTOS LIBROS DE ANTIGUO SISTEMA</t>
  </si>
  <si>
    <t>ORIP</t>
  </si>
  <si>
    <t>Proyecto Finalizado</t>
  </si>
  <si>
    <t>Arauca</t>
  </si>
  <si>
    <t>Proyecto en Ejecución</t>
  </si>
  <si>
    <t>Bolivar</t>
  </si>
  <si>
    <t>PROYECTOS ANTECEDENTES REGISTRALES</t>
  </si>
  <si>
    <t xml:space="preserve"> </t>
  </si>
  <si>
    <t>RIOHACHA</t>
  </si>
  <si>
    <t>SABANALARGA</t>
  </si>
  <si>
    <t>INTERVENCION 2025</t>
  </si>
  <si>
    <t>MEDELLIN ZONA SUR</t>
  </si>
  <si>
    <t>CERETE</t>
  </si>
  <si>
    <t>MAGANGUE</t>
  </si>
  <si>
    <t>SAHAGUN</t>
  </si>
  <si>
    <t>EL CARMEN DE BOLÍVAR</t>
  </si>
  <si>
    <t>MOMPOS</t>
  </si>
  <si>
    <t>YOPAL</t>
  </si>
  <si>
    <t>CARTAGO</t>
  </si>
  <si>
    <t>PUERTO TEJADA</t>
  </si>
  <si>
    <t>SANTANDER DE QUILICHAO</t>
  </si>
  <si>
    <t>CALOTO</t>
  </si>
  <si>
    <t>FUSAGASUGA</t>
  </si>
  <si>
    <t>ARMERO - GUAYABAL</t>
  </si>
  <si>
    <t>PURIFICACIÓN</t>
  </si>
  <si>
    <t>PIEDECUESTA</t>
  </si>
  <si>
    <t xml:space="preserve">PAMPLONA </t>
  </si>
  <si>
    <t>PITALITO</t>
  </si>
  <si>
    <t>LA PLATA</t>
  </si>
  <si>
    <t>1590 de 2025</t>
  </si>
  <si>
    <t>1588 de 2025</t>
  </si>
  <si>
    <t>1591 de 2025</t>
  </si>
  <si>
    <t xml:space="preserve"> 1515 de 2025</t>
  </si>
  <si>
    <t>1516 de 2025</t>
  </si>
  <si>
    <t>REGIONAL</t>
  </si>
  <si>
    <t>DEPARTAMENTO</t>
  </si>
  <si>
    <t>DIGITILIZADOS / INTERVENIDOS2</t>
  </si>
  <si>
    <t>RECURSO</t>
  </si>
  <si>
    <t>Region central</t>
  </si>
  <si>
    <t>Tolima</t>
  </si>
  <si>
    <t>PROPIOS - 2025</t>
  </si>
  <si>
    <t>Region pacifica</t>
  </si>
  <si>
    <t>Cauca</t>
  </si>
  <si>
    <t>Valle del Cauca</t>
  </si>
  <si>
    <t>Region caribe</t>
  </si>
  <si>
    <t>Córdoba</t>
  </si>
  <si>
    <t>Bolívar</t>
  </si>
  <si>
    <t>Cundinamarca</t>
  </si>
  <si>
    <t>Huila</t>
  </si>
  <si>
    <t>Region andina</t>
  </si>
  <si>
    <t>Antioquia</t>
  </si>
  <si>
    <t>Regional Central</t>
  </si>
  <si>
    <t>Norte de Santander</t>
  </si>
  <si>
    <t>Santander</t>
  </si>
  <si>
    <t>La guajira</t>
  </si>
  <si>
    <t>Atlántico</t>
  </si>
  <si>
    <t xml:space="preserve">Cordoba </t>
  </si>
  <si>
    <t>Regional Orinoquia</t>
  </si>
  <si>
    <t>Casanare</t>
  </si>
  <si>
    <t>Nariño</t>
  </si>
  <si>
    <t>PROPIOS</t>
  </si>
  <si>
    <t>Region orinoquia</t>
  </si>
  <si>
    <t>Meta</t>
  </si>
  <si>
    <t>BANCO</t>
  </si>
  <si>
    <t>DONACION</t>
  </si>
  <si>
    <t>Bogotá</t>
  </si>
  <si>
    <t>Cesar</t>
  </si>
  <si>
    <t>Magdalena</t>
  </si>
  <si>
    <t>Sucre</t>
  </si>
  <si>
    <t>Caquetá</t>
  </si>
  <si>
    <t>Valle del cauca</t>
  </si>
  <si>
    <t>Chocó</t>
  </si>
  <si>
    <t>Amazonas</t>
  </si>
  <si>
    <t>Putumayo</t>
  </si>
  <si>
    <t>Boyaca</t>
  </si>
  <si>
    <t>Caldas</t>
  </si>
  <si>
    <t>Archipiélago de san andrés, providencia y santa catalina</t>
  </si>
  <si>
    <t>ML</t>
  </si>
  <si>
    <t>PROPIO</t>
  </si>
  <si>
    <t>PROPIO - 2025</t>
  </si>
  <si>
    <t>LAS CONTRATOS</t>
  </si>
  <si>
    <t>TOTAL</t>
  </si>
  <si>
    <t>2195 DE 2025</t>
  </si>
  <si>
    <t>LAS VIGENCIA 2025</t>
  </si>
  <si>
    <t>LAS DIGITALIZADOS</t>
  </si>
  <si>
    <t>LAS DIGITALIZADOS VIG. 2025</t>
  </si>
  <si>
    <t>LAS PENDIENTES VIG. 2025</t>
  </si>
  <si>
    <t>TOTAL LAS NACIONAL</t>
  </si>
  <si>
    <t>LAS/UD - CONTRATADOS</t>
  </si>
  <si>
    <t>LAS TRASLADADOS</t>
  </si>
  <si>
    <t>LORICA - LAS PARA COMPLETAR PRESUPUESTO</t>
  </si>
  <si>
    <t>LA CRUZ - LAS PARA COMPLETAR PRESUPUESTO</t>
  </si>
  <si>
    <t>SANTA FE DE ANTIOQUIA - LAS PARA COMPLETAR PRESUPUESTO Y ADICIONALES</t>
  </si>
  <si>
    <t>SANTA BARBARA - LAS PARA COMPLETAR PRESUPUESTO Y ADICIONALES</t>
  </si>
  <si>
    <t>MANIZALES</t>
  </si>
  <si>
    <t>ML TRASLADADOS</t>
  </si>
  <si>
    <t>ACACÍAS</t>
  </si>
  <si>
    <t>AGUA DE DIOS</t>
  </si>
  <si>
    <t>AGUACHICA</t>
  </si>
  <si>
    <t>AMALFI</t>
  </si>
  <si>
    <t>APARTADO</t>
  </si>
  <si>
    <t>ARAUCA</t>
  </si>
  <si>
    <t>BARBACOAS</t>
  </si>
  <si>
    <t>BARRANQUILLA</t>
  </si>
  <si>
    <t xml:space="preserve">BOGOTA </t>
  </si>
  <si>
    <t>BOGOTÁ ZONA CENTRO</t>
  </si>
  <si>
    <t>BOGOTÁ ZONA NORTE</t>
  </si>
  <si>
    <t>BOGOTÁ ZONA SUR</t>
  </si>
  <si>
    <t>BOLIVAR</t>
  </si>
  <si>
    <t>BUENAVENTURA</t>
  </si>
  <si>
    <t>CAJAMARCA</t>
  </si>
  <si>
    <t>CALI</t>
  </si>
  <si>
    <t>CAQUEZA</t>
  </si>
  <si>
    <t>CARTAGENA</t>
  </si>
  <si>
    <t>CAUCASIA</t>
  </si>
  <si>
    <t>CHAPARRAL</t>
  </si>
  <si>
    <t>CHIMICHAGUA</t>
  </si>
  <si>
    <t>CHIQUINQUIRA</t>
  </si>
  <si>
    <t>CONVENCION</t>
  </si>
  <si>
    <t>COROZAL</t>
  </si>
  <si>
    <t>CUCUTA</t>
  </si>
  <si>
    <t>DABEIBA</t>
  </si>
  <si>
    <t>EL CARMEN DE BOLIVAR</t>
  </si>
  <si>
    <t>FACATATIVA</t>
  </si>
  <si>
    <t>FLORENCIA</t>
  </si>
  <si>
    <t>GACHETA</t>
  </si>
  <si>
    <t>GARZON</t>
  </si>
  <si>
    <t>GIRARDOT</t>
  </si>
  <si>
    <t>GUADALAJARA DE BUGA</t>
  </si>
  <si>
    <t>GUAMO</t>
  </si>
  <si>
    <t>GUAPI</t>
  </si>
  <si>
    <t>HONDA</t>
  </si>
  <si>
    <t>IBAGUE</t>
  </si>
  <si>
    <t>IPIALES</t>
  </si>
  <si>
    <t>ISTMINA</t>
  </si>
  <si>
    <t>ITUANGO</t>
  </si>
  <si>
    <t>LA CRUZ</t>
  </si>
  <si>
    <t>LA DORADA</t>
  </si>
  <si>
    <t>LA MESA</t>
  </si>
  <si>
    <t>LETICIA</t>
  </si>
  <si>
    <t>MAICAO</t>
  </si>
  <si>
    <t>MOCOA</t>
  </si>
  <si>
    <t>MOMPOX</t>
  </si>
  <si>
    <t>MONTELÍBANO</t>
  </si>
  <si>
    <t>MONTERIA</t>
  </si>
  <si>
    <t>NEIVA</t>
  </si>
  <si>
    <t>NUQUI</t>
  </si>
  <si>
    <t>OCAÑA</t>
  </si>
  <si>
    <t>DAZR4 D1|2|1|2</t>
  </si>
  <si>
    <t>PAMPLONA</t>
  </si>
  <si>
    <t>PAZ DE ARIPORO</t>
  </si>
  <si>
    <t>POPAYAN</t>
  </si>
  <si>
    <t>PUERTO ASIS</t>
  </si>
  <si>
    <t>PUERTO BOYACA</t>
  </si>
  <si>
    <t>PUERTO CARREÑO</t>
  </si>
  <si>
    <t>PUERTO INIRIDA</t>
  </si>
  <si>
    <t>PURIFICACION</t>
  </si>
  <si>
    <t>QUIBDO</t>
  </si>
  <si>
    <t>RIOSUCIO</t>
  </si>
  <si>
    <t>SAMANIEGO</t>
  </si>
  <si>
    <t>SAN ANDRES ISLAS</t>
  </si>
  <si>
    <t>SAN JOSE DEL GUAVIARE</t>
  </si>
  <si>
    <t>SAN MARCOS</t>
  </si>
  <si>
    <t>SAN MARTÍN</t>
  </si>
  <si>
    <t>SAN VICENTE DEL CAGUAN</t>
  </si>
  <si>
    <t>SANTA FE DE ANTIOQUIA</t>
  </si>
  <si>
    <t>SANTA ROSA DE CABAL</t>
  </si>
  <si>
    <t>SEGOVIA</t>
  </si>
  <si>
    <t>SIBUNDOY</t>
  </si>
  <si>
    <t>SILVIA</t>
  </si>
  <si>
    <t>SIMITI</t>
  </si>
  <si>
    <t>SINCELEJO</t>
  </si>
  <si>
    <t>SITIO NUEVO</t>
  </si>
  <si>
    <t>SOATÁ</t>
  </si>
  <si>
    <t>TULUA</t>
  </si>
  <si>
    <t>TUMACO</t>
  </si>
  <si>
    <t>TUQUERRES</t>
  </si>
  <si>
    <t>VALLEDUPAR</t>
  </si>
  <si>
    <t>VILLAVICENCIO</t>
  </si>
  <si>
    <t>YARUMAL</t>
  </si>
  <si>
    <t>ZAPATOCA</t>
  </si>
  <si>
    <t>BANCA - 2025</t>
  </si>
  <si>
    <t>LAS PENDIENTES NACIONAL</t>
  </si>
  <si>
    <t>BM007 DE 2025</t>
  </si>
  <si>
    <t>LAS a intervenir  </t>
  </si>
  <si>
    <t>LAS intervenidos – OCT.  </t>
  </si>
  <si>
    <t>ML DIGITALZADOS</t>
  </si>
  <si>
    <t>AÑO</t>
  </si>
  <si>
    <t>ML (Intervenidos)</t>
  </si>
  <si>
    <t>META A DIGITALIZAR (Diag. 2021)</t>
  </si>
  <si>
    <t>DIGITALIZADOS TOTAL</t>
  </si>
  <si>
    <t>DIGITALIZADOS 2025</t>
  </si>
  <si>
    <t>PEND. META</t>
  </si>
  <si>
    <t>PEND. DIG. 2025</t>
  </si>
  <si>
    <t>SAN MARTIN</t>
  </si>
  <si>
    <t>266 de 2025</t>
  </si>
  <si>
    <t>RPI</t>
  </si>
  <si>
    <t>SAN LUIS DE SINCE - LAS PARA COMPLETAR PRESUPUESTO</t>
  </si>
  <si>
    <t>PEND. CIFRA</t>
  </si>
  <si>
    <t>Pend.</t>
  </si>
  <si>
    <t>NO TRASLADADOS</t>
  </si>
  <si>
    <t>SANTA BARBARA</t>
  </si>
  <si>
    <t xml:space="preserve"> TUMACO</t>
  </si>
  <si>
    <t>CHINÚ</t>
  </si>
  <si>
    <t>CIENAGA</t>
  </si>
  <si>
    <t>CONTRATACION</t>
  </si>
  <si>
    <t>FUNDACION</t>
  </si>
  <si>
    <t>LA UNIÓN</t>
  </si>
  <si>
    <t>OROCUE</t>
  </si>
  <si>
    <t>PASTO</t>
  </si>
  <si>
    <t>PATIA</t>
  </si>
  <si>
    <t>PUERTO LÓPEZ</t>
  </si>
  <si>
    <t>SAN JUAN DEL CESAR</t>
  </si>
  <si>
    <t>SAN VICENTE DE CHUCURI</t>
  </si>
  <si>
    <t>SOCHA</t>
  </si>
  <si>
    <t>SOGAMOSO</t>
  </si>
  <si>
    <t>BARICHARA</t>
  </si>
  <si>
    <t>AGUADAS</t>
  </si>
  <si>
    <r>
      <t>AÑO</t>
    </r>
    <r>
      <rPr>
        <sz val="10"/>
        <color rgb="FF000000"/>
        <rFont val="Aptos Narrow"/>
        <family val="2"/>
        <scheme val="minor"/>
      </rPr>
      <t> </t>
    </r>
  </si>
  <si>
    <r>
      <t>2021</t>
    </r>
    <r>
      <rPr>
        <sz val="10"/>
        <color rgb="FF000000"/>
        <rFont val="Aptos Narrow"/>
        <family val="2"/>
        <scheme val="minor"/>
      </rPr>
      <t> </t>
    </r>
  </si>
  <si>
    <r>
      <t>2022</t>
    </r>
    <r>
      <rPr>
        <sz val="10"/>
        <color rgb="FF000000"/>
        <rFont val="Aptos Narrow"/>
        <family val="2"/>
        <scheme val="minor"/>
      </rPr>
      <t> </t>
    </r>
  </si>
  <si>
    <r>
      <t>2023</t>
    </r>
    <r>
      <rPr>
        <sz val="10"/>
        <color rgb="FF000000"/>
        <rFont val="Aptos Narrow"/>
        <family val="2"/>
        <scheme val="minor"/>
      </rPr>
      <t> </t>
    </r>
  </si>
  <si>
    <r>
      <t>2024</t>
    </r>
    <r>
      <rPr>
        <sz val="10"/>
        <color rgb="FF000000"/>
        <rFont val="Aptos Narrow"/>
        <family val="2"/>
        <scheme val="minor"/>
      </rPr>
      <t> </t>
    </r>
  </si>
  <si>
    <r>
      <t>2025</t>
    </r>
    <r>
      <rPr>
        <sz val="10"/>
        <color rgb="FF000000"/>
        <rFont val="Aptos Narrow"/>
        <family val="2"/>
        <scheme val="minor"/>
      </rPr>
      <t> </t>
    </r>
  </si>
  <si>
    <r>
      <t>TOTAL</t>
    </r>
    <r>
      <rPr>
        <sz val="10"/>
        <color rgb="FF000000"/>
        <rFont val="Aptos Narrow"/>
        <family val="2"/>
        <scheme val="minor"/>
      </rPr>
      <t> </t>
    </r>
  </si>
  <si>
    <t>Columna1</t>
  </si>
  <si>
    <t>DONACION - 2025</t>
  </si>
  <si>
    <t>LAS APROXIMADOS VIGENCIA 2026</t>
  </si>
  <si>
    <t>LAS PENDIENTES NACIONAL INCLUYENDO 2026</t>
  </si>
  <si>
    <t>TOTAL A INTERVENIR CONTRATADOS 2025</t>
  </si>
  <si>
    <t>DONANCION</t>
  </si>
  <si>
    <t>GIRARDOTA</t>
  </si>
  <si>
    <t>PATIA EL BORDO</t>
  </si>
  <si>
    <t>1515 de 2025</t>
  </si>
  <si>
    <t>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</si>
</sst>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rgb="FF000000"/>
      <name val="Aptos Narrow"/>
      <family val="2"/>
    </font>
    <font>
      <sz val="10"/>
      <color theme="1"/>
      <name val="Aptos Narrow"/>
      <family val="2"/>
    </font>
    <font>
      <b/>
      <sz val="10"/>
      <name val="Aptos Narrow"/>
      <family val="2"/>
    </font>
    <font>
      <sz val="10"/>
      <color rgb="FF000000"/>
      <name val="Aptos Narrow"/>
      <family val="2"/>
    </font>
    <font>
      <sz val="10"/>
      <name val="Aptos Narrow"/>
      <family val="2"/>
    </font>
    <font>
      <b/>
      <sz val="10"/>
      <color theme="1"/>
      <name val="Aptos Narrow"/>
      <family val="2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3" fillId="2" borderId="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5" borderId="6" xfId="0" applyFont="1" applyFill="1" applyBorder="1" applyAlignment="1">
      <alignment horizontal="center" vertical="center"/>
    </xf>
    <xf numFmtId="4" fontId="6" fillId="5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/>
    <xf numFmtId="3" fontId="7" fillId="2" borderId="6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8" fillId="2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" fontId="7" fillId="2" borderId="6" xfId="0" applyNumberFormat="1" applyFont="1" applyFill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7" fillId="0" borderId="7" xfId="0" applyFont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4" fillId="2" borderId="0" xfId="0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3" fontId="9" fillId="4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3" fontId="3" fillId="2" borderId="1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3" fontId="12" fillId="2" borderId="1" xfId="0" applyNumberFormat="1" applyFont="1" applyFill="1" applyBorder="1" applyAlignment="1">
      <alignment horizontal="center" vertical="center" wrapText="1" readingOrder="1"/>
    </xf>
    <xf numFmtId="3" fontId="3" fillId="2" borderId="1" xfId="0" applyNumberFormat="1" applyFont="1" applyFill="1" applyBorder="1" applyAlignment="1">
      <alignment horizontal="center" vertical="center" wrapText="1" readingOrder="1"/>
    </xf>
    <xf numFmtId="0" fontId="12" fillId="2" borderId="3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3" fontId="12" fillId="0" borderId="0" xfId="0" applyNumberFormat="1" applyFont="1"/>
    <xf numFmtId="3" fontId="10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3" fillId="2" borderId="0" xfId="0" applyNumberFormat="1" applyFont="1" applyFill="1"/>
    <xf numFmtId="3" fontId="12" fillId="2" borderId="0" xfId="0" applyNumberFormat="1" applyFont="1" applyFill="1"/>
    <xf numFmtId="3" fontId="10" fillId="2" borderId="0" xfId="0" applyNumberFormat="1" applyFont="1" applyFill="1" applyAlignment="1">
      <alignment horizontal="center"/>
    </xf>
    <xf numFmtId="0" fontId="3" fillId="2" borderId="0" xfId="0" applyFont="1" applyFill="1"/>
    <xf numFmtId="0" fontId="1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 vertical="center"/>
    </xf>
    <xf numFmtId="0" fontId="3" fillId="0" borderId="2" xfId="0" applyFont="1" applyBorder="1"/>
    <xf numFmtId="0" fontId="3" fillId="2" borderId="8" xfId="0" applyFont="1" applyFill="1" applyBorder="1" applyAlignment="1">
      <alignment horizontal="center"/>
    </xf>
    <xf numFmtId="3" fontId="4" fillId="2" borderId="8" xfId="0" applyNumberFormat="1" applyFont="1" applyFill="1" applyBorder="1" applyAlignment="1">
      <alignment horizontal="center" vertical="center"/>
    </xf>
    <xf numFmtId="10" fontId="5" fillId="2" borderId="0" xfId="1" applyNumberFormat="1" applyFont="1" applyFill="1" applyAlignment="1">
      <alignment horizontal="center"/>
    </xf>
    <xf numFmtId="10" fontId="3" fillId="2" borderId="0" xfId="1" applyNumberFormat="1" applyFont="1" applyFill="1" applyAlignment="1">
      <alignment horizontal="center"/>
    </xf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/>
    <xf numFmtId="0" fontId="7" fillId="0" borderId="2" xfId="0" applyFont="1" applyBorder="1"/>
    <xf numFmtId="0" fontId="16" fillId="0" borderId="1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numFmt numFmtId="0" formatCode="General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fill>
        <patternFill patternType="none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rgb="FFDAF2D0"/>
          <bgColor rgb="FF000000"/>
        </patternFill>
      </fill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fill>
        <patternFill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520595-885A-4CF8-89B4-4BBF80A85407}" name="Tabla13" displayName="Tabla13" ref="B4:M102" totalsRowCount="1" headerRowDxfId="29" dataDxfId="28" totalsRowDxfId="26" tableBorderDxfId="27" totalsRowBorderDxfId="25">
  <sortState xmlns:xlrd2="http://schemas.microsoft.com/office/spreadsheetml/2017/richdata2" ref="B5:L97">
    <sortCondition sortBy="cellColor" ref="B4:B97" dxfId="24"/>
  </sortState>
  <tableColumns count="12">
    <tableColumn id="1" xr3:uid="{981477A7-C054-42EF-885F-AAA1453ACB2E}" name="ORIP" totalsRowLabel="TOTAL" dataDxfId="23" totalsRowDxfId="22"/>
    <tableColumn id="9" xr3:uid="{105F66A5-E231-458F-AFF9-01F1BE5ADC66}" name="REGIONAL" dataDxfId="21" totalsRowDxfId="20"/>
    <tableColumn id="10" xr3:uid="{9F1D9178-28F6-465B-B533-00EE3699611D}" name="DEPARTAMENTO" dataDxfId="19" totalsRowDxfId="18"/>
    <tableColumn id="2" xr3:uid="{14DFEFBB-2458-480E-945B-B6599B886095}" name="LAS/UD - CONTRATADOS" totalsRowFunction="custom" dataDxfId="17" totalsRowDxfId="16">
      <totalsRowFormula>SUM(Tabla13[LAS/UD - CONTRATADOS])</totalsRowFormula>
    </tableColumn>
    <tableColumn id="7" xr3:uid="{CBD8B590-4561-4F31-8C5B-497FA5A43712}" name="LAS TRASLADADOS" totalsRowFunction="custom" dataDxfId="15" totalsRowDxfId="14">
      <totalsRowFormula>SUM(Tabla13[LAS TRASLADADOS])</totalsRowFormula>
    </tableColumn>
    <tableColumn id="8" xr3:uid="{A89E49DD-7090-4206-9BBD-B302B482F247}" name="NO TRASLADADOS" totalsRowFunction="custom" dataDxfId="13" totalsRowDxfId="12">
      <totalsRowFormula>SUM(Tabla13[NO TRASLADADOS])</totalsRowFormula>
    </tableColumn>
    <tableColumn id="11" xr3:uid="{1D9CA327-DFC4-43C8-BB27-3156477DF7DF}" name="RPI" totalsRowFunction="custom" dataDxfId="11" totalsRowDxfId="10">
      <totalsRowFormula>SUM(Tabla13[RPI])</totalsRowFormula>
    </tableColumn>
    <tableColumn id="4" xr3:uid="{AAF57EBA-ED37-4AF6-A89A-F323F130AE2E}" name="DIGITILIZADOS / INTERVENIDOS2" totalsRowFunction="sum" dataDxfId="9" totalsRowDxfId="8"/>
    <tableColumn id="3" xr3:uid="{D16C7D90-F6E4-4D7F-BAD8-DFDBD9D5E835}" name="RECURSO" dataDxfId="7" totalsRowDxfId="6"/>
    <tableColumn id="5" xr3:uid="{F88ED353-91AF-4C4C-8B97-FDC8DB7CD83A}" name="CONTRATO" dataDxfId="5" totalsRowDxfId="4"/>
    <tableColumn id="6" xr3:uid="{9D386F2C-CCEB-43B8-99B6-1F2F547BA585}" name="COMENTARIO" dataDxfId="3" totalsRowDxfId="2"/>
    <tableColumn id="12" xr3:uid="{133FA3F1-7B23-46CD-B974-B85931A4A5A8}" name="Columna1" dataDxfId="1" totalsRowDxfId="0">
      <calculatedColumnFormula>Tabla13[[#This Row],[LAS TRASLADADOS]]-Tabla13[[#This Row],[RPI]]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152"/>
  <sheetViews>
    <sheetView topLeftCell="B91" zoomScale="108" zoomScaleNormal="86" workbookViewId="0">
      <selection activeCell="G110" sqref="G110"/>
    </sheetView>
  </sheetViews>
  <sheetFormatPr baseColWidth="10" defaultColWidth="10.88671875" defaultRowHeight="13.8" x14ac:dyDescent="0.3"/>
  <cols>
    <col min="1" max="1" width="2.5546875" style="39" customWidth="1"/>
    <col min="2" max="2" width="66.77734375" style="39" bestFit="1" customWidth="1"/>
    <col min="3" max="3" width="19.21875" style="39" hidden="1" customWidth="1"/>
    <col min="4" max="4" width="32.77734375" style="39" hidden="1" customWidth="1"/>
    <col min="5" max="5" width="38.44140625" style="39" bestFit="1" customWidth="1"/>
    <col min="6" max="7" width="27.21875" style="39" customWidth="1"/>
    <col min="8" max="8" width="11.5546875" style="39" bestFit="1" customWidth="1"/>
    <col min="9" max="9" width="17.44140625" style="39" customWidth="1"/>
    <col min="10" max="10" width="27.21875" style="39" customWidth="1"/>
    <col min="11" max="12" width="18.77734375" style="39" customWidth="1"/>
    <col min="13" max="14" width="10.88671875" style="39" customWidth="1"/>
    <col min="15" max="16384" width="10.88671875" style="39"/>
  </cols>
  <sheetData>
    <row r="2" spans="1:13" x14ac:dyDescent="0.3">
      <c r="B2" s="100" t="s">
        <v>32</v>
      </c>
      <c r="C2" s="101"/>
      <c r="D2" s="101"/>
      <c r="E2" s="101"/>
      <c r="F2" s="101"/>
      <c r="G2" s="101"/>
      <c r="H2" s="101"/>
      <c r="I2" s="101"/>
      <c r="J2" s="101"/>
      <c r="K2" s="102"/>
    </row>
    <row r="4" spans="1:13" s="40" customFormat="1" ht="27.6" x14ac:dyDescent="0.3">
      <c r="B4" s="41" t="s">
        <v>33</v>
      </c>
      <c r="C4" s="41" t="s">
        <v>66</v>
      </c>
      <c r="D4" s="41" t="s">
        <v>67</v>
      </c>
      <c r="E4" s="42" t="s">
        <v>120</v>
      </c>
      <c r="F4" s="42" t="s">
        <v>121</v>
      </c>
      <c r="G4" s="42" t="s">
        <v>232</v>
      </c>
      <c r="H4" s="42" t="s">
        <v>228</v>
      </c>
      <c r="I4" s="43" t="s">
        <v>68</v>
      </c>
      <c r="J4" s="42" t="s">
        <v>69</v>
      </c>
      <c r="K4" s="42" t="s">
        <v>1</v>
      </c>
      <c r="L4" s="42" t="s">
        <v>0</v>
      </c>
      <c r="M4" s="83" t="s">
        <v>257</v>
      </c>
    </row>
    <row r="5" spans="1:13" x14ac:dyDescent="0.3">
      <c r="B5" s="1" t="s">
        <v>55</v>
      </c>
      <c r="C5" s="1" t="s">
        <v>70</v>
      </c>
      <c r="D5" s="1" t="s">
        <v>71</v>
      </c>
      <c r="E5" s="44">
        <v>21</v>
      </c>
      <c r="F5" s="44">
        <v>20</v>
      </c>
      <c r="G5" s="44"/>
      <c r="H5" s="44">
        <v>0</v>
      </c>
      <c r="I5" s="44">
        <v>20</v>
      </c>
      <c r="J5" s="44" t="s">
        <v>72</v>
      </c>
      <c r="K5" s="44" t="s">
        <v>63</v>
      </c>
      <c r="L5" s="45" t="s">
        <v>34</v>
      </c>
    </row>
    <row r="6" spans="1:13" x14ac:dyDescent="0.3">
      <c r="B6" s="1" t="s">
        <v>53</v>
      </c>
      <c r="C6" s="1" t="s">
        <v>73</v>
      </c>
      <c r="D6" s="1" t="s">
        <v>74</v>
      </c>
      <c r="E6" s="44">
        <v>374</v>
      </c>
      <c r="F6" s="44">
        <v>359</v>
      </c>
      <c r="G6" s="44"/>
      <c r="H6" s="44">
        <v>0</v>
      </c>
      <c r="I6" s="44">
        <v>359</v>
      </c>
      <c r="J6" s="44" t="s">
        <v>72</v>
      </c>
      <c r="K6" s="44" t="s">
        <v>63</v>
      </c>
      <c r="L6" s="45" t="s">
        <v>34</v>
      </c>
    </row>
    <row r="7" spans="1:13" x14ac:dyDescent="0.3">
      <c r="B7" s="1" t="s">
        <v>50</v>
      </c>
      <c r="C7" s="1" t="s">
        <v>73</v>
      </c>
      <c r="D7" s="1" t="s">
        <v>75</v>
      </c>
      <c r="E7" s="44">
        <v>723</v>
      </c>
      <c r="F7" s="44">
        <v>701</v>
      </c>
      <c r="G7" s="44"/>
      <c r="H7" s="44">
        <v>0</v>
      </c>
      <c r="I7" s="44">
        <f>Tabla13[[#This Row],[LAS TRASLADADOS]]-Tabla13[[#This Row],[RPI]]</f>
        <v>701</v>
      </c>
      <c r="J7" s="44" t="s">
        <v>72</v>
      </c>
      <c r="K7" s="44" t="s">
        <v>62</v>
      </c>
      <c r="L7" s="45" t="s">
        <v>34</v>
      </c>
    </row>
    <row r="8" spans="1:13" x14ac:dyDescent="0.3">
      <c r="A8" s="39" t="s">
        <v>39</v>
      </c>
      <c r="B8" s="1" t="s">
        <v>44</v>
      </c>
      <c r="C8" s="1" t="s">
        <v>76</v>
      </c>
      <c r="D8" s="1" t="s">
        <v>77</v>
      </c>
      <c r="E8" s="44">
        <v>326</v>
      </c>
      <c r="F8" s="44">
        <v>329</v>
      </c>
      <c r="G8" s="44"/>
      <c r="H8" s="44">
        <v>1</v>
      </c>
      <c r="I8" s="44">
        <f>Tabla13[[#This Row],[LAS TRASLADADOS]]-Tabla13[[#This Row],[RPI]]</f>
        <v>328</v>
      </c>
      <c r="J8" s="44" t="s">
        <v>72</v>
      </c>
      <c r="K8" s="44" t="s">
        <v>62</v>
      </c>
      <c r="L8" s="45" t="s">
        <v>34</v>
      </c>
    </row>
    <row r="9" spans="1:13" x14ac:dyDescent="0.3">
      <c r="B9" s="1" t="s">
        <v>47</v>
      </c>
      <c r="C9" s="1" t="s">
        <v>76</v>
      </c>
      <c r="D9" s="1" t="s">
        <v>78</v>
      </c>
      <c r="E9" s="44">
        <v>229</v>
      </c>
      <c r="F9" s="44">
        <v>166</v>
      </c>
      <c r="G9" s="44"/>
      <c r="H9" s="44">
        <v>2</v>
      </c>
      <c r="I9" s="44">
        <f>Tabla13[[#This Row],[LAS TRASLADADOS]]-Tabla13[[#This Row],[RPI]]</f>
        <v>164</v>
      </c>
      <c r="J9" s="44" t="s">
        <v>72</v>
      </c>
      <c r="K9" s="44" t="s">
        <v>62</v>
      </c>
      <c r="L9" s="45" t="s">
        <v>34</v>
      </c>
    </row>
    <row r="10" spans="1:13" x14ac:dyDescent="0.3">
      <c r="B10" s="1" t="s">
        <v>54</v>
      </c>
      <c r="C10" s="1" t="s">
        <v>70</v>
      </c>
      <c r="D10" s="1" t="s">
        <v>79</v>
      </c>
      <c r="E10" s="44">
        <v>183</v>
      </c>
      <c r="F10" s="44">
        <v>512</v>
      </c>
      <c r="G10" s="44"/>
      <c r="H10" s="44">
        <v>0</v>
      </c>
      <c r="I10" s="44">
        <v>512</v>
      </c>
      <c r="J10" s="44" t="s">
        <v>72</v>
      </c>
      <c r="K10" s="44" t="s">
        <v>63</v>
      </c>
      <c r="L10" s="45" t="s">
        <v>34</v>
      </c>
    </row>
    <row r="11" spans="1:13" x14ac:dyDescent="0.3">
      <c r="B11" s="1" t="s">
        <v>60</v>
      </c>
      <c r="C11" s="1" t="s">
        <v>70</v>
      </c>
      <c r="D11" s="1" t="s">
        <v>80</v>
      </c>
      <c r="E11" s="44">
        <v>281</v>
      </c>
      <c r="F11" s="44">
        <v>255</v>
      </c>
      <c r="G11" s="44"/>
      <c r="H11" s="44">
        <v>0</v>
      </c>
      <c r="I11" s="44">
        <v>255</v>
      </c>
      <c r="J11" s="44" t="s">
        <v>72</v>
      </c>
      <c r="K11" s="44" t="s">
        <v>63</v>
      </c>
      <c r="L11" s="45" t="s">
        <v>34</v>
      </c>
    </row>
    <row r="12" spans="1:13" x14ac:dyDescent="0.3">
      <c r="B12" s="1" t="s">
        <v>45</v>
      </c>
      <c r="C12" s="1" t="s">
        <v>76</v>
      </c>
      <c r="D12" s="1" t="s">
        <v>37</v>
      </c>
      <c r="E12" s="44">
        <v>164</v>
      </c>
      <c r="F12" s="44">
        <v>187</v>
      </c>
      <c r="G12" s="44"/>
      <c r="H12" s="44">
        <v>0</v>
      </c>
      <c r="I12" s="44">
        <f>Tabla13[[#This Row],[LAS TRASLADADOS]]-Tabla13[[#This Row],[RPI]]</f>
        <v>187</v>
      </c>
      <c r="J12" s="44" t="s">
        <v>72</v>
      </c>
      <c r="K12" s="44" t="s">
        <v>62</v>
      </c>
      <c r="L12" s="45" t="s">
        <v>34</v>
      </c>
    </row>
    <row r="13" spans="1:13" x14ac:dyDescent="0.3">
      <c r="B13" s="1" t="s">
        <v>43</v>
      </c>
      <c r="C13" s="1" t="s">
        <v>81</v>
      </c>
      <c r="D13" s="1" t="s">
        <v>82</v>
      </c>
      <c r="E13" s="44">
        <v>4470</v>
      </c>
      <c r="F13" s="44">
        <v>4189</v>
      </c>
      <c r="G13" s="44"/>
      <c r="H13" s="44">
        <v>0</v>
      </c>
      <c r="I13" s="44">
        <v>4189</v>
      </c>
      <c r="J13" s="44" t="s">
        <v>72</v>
      </c>
      <c r="K13" s="44" t="s">
        <v>61</v>
      </c>
      <c r="L13" s="45" t="s">
        <v>34</v>
      </c>
    </row>
    <row r="14" spans="1:13" x14ac:dyDescent="0.3">
      <c r="B14" s="1" t="s">
        <v>124</v>
      </c>
      <c r="C14" s="1" t="s">
        <v>81</v>
      </c>
      <c r="D14" s="1" t="s">
        <v>82</v>
      </c>
      <c r="E14" s="44">
        <v>305</v>
      </c>
      <c r="F14" s="44">
        <v>261</v>
      </c>
      <c r="G14" s="44"/>
      <c r="H14" s="44">
        <v>1</v>
      </c>
      <c r="I14" s="44">
        <v>260</v>
      </c>
      <c r="J14" s="44" t="s">
        <v>72</v>
      </c>
      <c r="K14" s="44" t="s">
        <v>61</v>
      </c>
      <c r="L14" s="45" t="s">
        <v>34</v>
      </c>
    </row>
    <row r="15" spans="1:13" x14ac:dyDescent="0.3">
      <c r="B15" s="1" t="s">
        <v>125</v>
      </c>
      <c r="C15" s="1" t="s">
        <v>81</v>
      </c>
      <c r="D15" s="1" t="s">
        <v>82</v>
      </c>
      <c r="E15" s="44">
        <v>171</v>
      </c>
      <c r="F15" s="44">
        <v>160</v>
      </c>
      <c r="G15" s="44"/>
      <c r="H15" s="44">
        <v>0</v>
      </c>
      <c r="I15" s="44">
        <v>160</v>
      </c>
      <c r="J15" s="44" t="s">
        <v>72</v>
      </c>
      <c r="K15" s="44" t="s">
        <v>61</v>
      </c>
      <c r="L15" s="45" t="s">
        <v>34</v>
      </c>
    </row>
    <row r="16" spans="1:13" x14ac:dyDescent="0.3">
      <c r="B16" s="1" t="s">
        <v>48</v>
      </c>
      <c r="C16" s="44" t="s">
        <v>76</v>
      </c>
      <c r="D16" s="44" t="s">
        <v>78</v>
      </c>
      <c r="E16" s="44">
        <v>236</v>
      </c>
      <c r="F16" s="44">
        <v>169</v>
      </c>
      <c r="G16" s="44"/>
      <c r="H16" s="44">
        <v>0</v>
      </c>
      <c r="I16" s="44">
        <f>Tabla13[[#This Row],[LAS TRASLADADOS]]-Tabla13[[#This Row],[RPI]]</f>
        <v>169</v>
      </c>
      <c r="J16" s="44" t="s">
        <v>72</v>
      </c>
      <c r="K16" s="44" t="s">
        <v>62</v>
      </c>
      <c r="L16" s="45" t="s">
        <v>34</v>
      </c>
    </row>
    <row r="17" spans="2:12" x14ac:dyDescent="0.3">
      <c r="B17" s="1" t="s">
        <v>58</v>
      </c>
      <c r="C17" s="1" t="s">
        <v>83</v>
      </c>
      <c r="D17" s="1" t="s">
        <v>84</v>
      </c>
      <c r="E17" s="44">
        <v>446</v>
      </c>
      <c r="F17" s="44">
        <v>643</v>
      </c>
      <c r="G17" s="44"/>
      <c r="H17" s="44">
        <v>0</v>
      </c>
      <c r="I17" s="44">
        <v>643</v>
      </c>
      <c r="J17" s="44" t="s">
        <v>72</v>
      </c>
      <c r="K17" s="44" t="s">
        <v>63</v>
      </c>
      <c r="L17" s="45" t="s">
        <v>34</v>
      </c>
    </row>
    <row r="18" spans="2:12" x14ac:dyDescent="0.3">
      <c r="B18" s="1" t="s">
        <v>57</v>
      </c>
      <c r="C18" s="1" t="s">
        <v>70</v>
      </c>
      <c r="D18" s="1" t="s">
        <v>85</v>
      </c>
      <c r="E18" s="44">
        <v>632</v>
      </c>
      <c r="F18" s="44">
        <v>445</v>
      </c>
      <c r="G18" s="44"/>
      <c r="H18" s="44">
        <v>0</v>
      </c>
      <c r="I18" s="44">
        <v>445</v>
      </c>
      <c r="J18" s="44" t="s">
        <v>72</v>
      </c>
      <c r="K18" s="44" t="s">
        <v>63</v>
      </c>
      <c r="L18" s="45" t="s">
        <v>34</v>
      </c>
    </row>
    <row r="19" spans="2:12" x14ac:dyDescent="0.3">
      <c r="B19" s="1" t="s">
        <v>59</v>
      </c>
      <c r="C19" s="1" t="s">
        <v>70</v>
      </c>
      <c r="D19" s="1" t="s">
        <v>80</v>
      </c>
      <c r="E19" s="44">
        <v>288</v>
      </c>
      <c r="F19" s="44">
        <v>287</v>
      </c>
      <c r="G19" s="44"/>
      <c r="H19" s="44">
        <v>0</v>
      </c>
      <c r="I19" s="44">
        <v>287</v>
      </c>
      <c r="J19" s="44" t="s">
        <v>72</v>
      </c>
      <c r="K19" s="44" t="s">
        <v>63</v>
      </c>
      <c r="L19" s="45" t="s">
        <v>34</v>
      </c>
    </row>
    <row r="20" spans="2:12" x14ac:dyDescent="0.3">
      <c r="B20" s="1" t="s">
        <v>51</v>
      </c>
      <c r="C20" s="44" t="s">
        <v>73</v>
      </c>
      <c r="D20" s="44" t="s">
        <v>74</v>
      </c>
      <c r="E20" s="44">
        <v>139</v>
      </c>
      <c r="F20" s="44">
        <v>135</v>
      </c>
      <c r="G20" s="44"/>
      <c r="H20" s="44">
        <v>0</v>
      </c>
      <c r="I20" s="44">
        <v>135</v>
      </c>
      <c r="J20" s="44" t="s">
        <v>72</v>
      </c>
      <c r="K20" s="44" t="s">
        <v>63</v>
      </c>
      <c r="L20" s="45" t="s">
        <v>34</v>
      </c>
    </row>
    <row r="21" spans="2:12" x14ac:dyDescent="0.3">
      <c r="B21" s="1" t="s">
        <v>56</v>
      </c>
      <c r="C21" s="1" t="s">
        <v>70</v>
      </c>
      <c r="D21" s="1" t="s">
        <v>71</v>
      </c>
      <c r="E21" s="44">
        <v>88</v>
      </c>
      <c r="F21" s="44">
        <v>309</v>
      </c>
      <c r="G21" s="44"/>
      <c r="H21" s="44">
        <v>0</v>
      </c>
      <c r="I21" s="44">
        <v>309</v>
      </c>
      <c r="J21" s="44" t="s">
        <v>72</v>
      </c>
      <c r="K21" s="44" t="s">
        <v>63</v>
      </c>
      <c r="L21" s="45" t="s">
        <v>34</v>
      </c>
    </row>
    <row r="22" spans="2:12" x14ac:dyDescent="0.3">
      <c r="B22" s="1" t="s">
        <v>40</v>
      </c>
      <c r="C22" s="1" t="s">
        <v>76</v>
      </c>
      <c r="D22" s="1" t="s">
        <v>86</v>
      </c>
      <c r="E22" s="44">
        <v>225</v>
      </c>
      <c r="F22" s="44">
        <v>210</v>
      </c>
      <c r="G22" s="44"/>
      <c r="H22" s="44">
        <v>3</v>
      </c>
      <c r="I22" s="44">
        <f>Tabla13[[#This Row],[LAS TRASLADADOS]]-Tabla13[[#This Row],[RPI]]</f>
        <v>207</v>
      </c>
      <c r="J22" s="44" t="s">
        <v>72</v>
      </c>
      <c r="K22" s="44" t="s">
        <v>62</v>
      </c>
      <c r="L22" s="45" t="s">
        <v>34</v>
      </c>
    </row>
    <row r="23" spans="2:12" x14ac:dyDescent="0.3">
      <c r="B23" s="1" t="s">
        <v>41</v>
      </c>
      <c r="C23" s="1" t="s">
        <v>76</v>
      </c>
      <c r="D23" s="1" t="s">
        <v>87</v>
      </c>
      <c r="E23" s="44">
        <v>348</v>
      </c>
      <c r="F23" s="44">
        <v>332</v>
      </c>
      <c r="G23" s="44"/>
      <c r="H23" s="44">
        <v>11</v>
      </c>
      <c r="I23" s="44">
        <f>Tabla13[[#This Row],[LAS TRASLADADOS]]-Tabla13[[#This Row],[RPI]]</f>
        <v>321</v>
      </c>
      <c r="J23" s="44" t="s">
        <v>72</v>
      </c>
      <c r="K23" s="44" t="s">
        <v>62</v>
      </c>
      <c r="L23" s="45" t="s">
        <v>34</v>
      </c>
    </row>
    <row r="24" spans="2:12" x14ac:dyDescent="0.3">
      <c r="B24" s="1" t="s">
        <v>46</v>
      </c>
      <c r="C24" s="1" t="s">
        <v>76</v>
      </c>
      <c r="D24" s="1" t="s">
        <v>88</v>
      </c>
      <c r="E24" s="44">
        <v>368</v>
      </c>
      <c r="F24" s="44">
        <v>392</v>
      </c>
      <c r="G24" s="44"/>
      <c r="H24" s="44">
        <v>0</v>
      </c>
      <c r="I24" s="44">
        <f>Tabla13[[#This Row],[LAS TRASLADADOS]]-Tabla13[[#This Row],[RPI]]</f>
        <v>392</v>
      </c>
      <c r="J24" s="44" t="s">
        <v>72</v>
      </c>
      <c r="K24" s="44" t="s">
        <v>62</v>
      </c>
      <c r="L24" s="45" t="s">
        <v>34</v>
      </c>
    </row>
    <row r="25" spans="2:12" x14ac:dyDescent="0.3">
      <c r="B25" s="1" t="s">
        <v>52</v>
      </c>
      <c r="C25" s="1" t="s">
        <v>73</v>
      </c>
      <c r="D25" s="1" t="s">
        <v>74</v>
      </c>
      <c r="E25" s="44">
        <v>321</v>
      </c>
      <c r="F25" s="44">
        <v>310</v>
      </c>
      <c r="G25" s="44"/>
      <c r="H25" s="44">
        <v>0</v>
      </c>
      <c r="I25" s="44">
        <v>310</v>
      </c>
      <c r="J25" s="44" t="s">
        <v>72</v>
      </c>
      <c r="K25" s="44" t="s">
        <v>63</v>
      </c>
      <c r="L25" s="45" t="s">
        <v>34</v>
      </c>
    </row>
    <row r="26" spans="2:12" x14ac:dyDescent="0.3">
      <c r="B26" s="1" t="s">
        <v>49</v>
      </c>
      <c r="C26" s="1" t="s">
        <v>89</v>
      </c>
      <c r="D26" s="1" t="s">
        <v>90</v>
      </c>
      <c r="E26" s="44">
        <v>43</v>
      </c>
      <c r="F26" s="44">
        <v>53</v>
      </c>
      <c r="G26" s="44"/>
      <c r="H26" s="44">
        <v>0</v>
      </c>
      <c r="I26" s="44">
        <f>Tabla13[[#This Row],[LAS TRASLADADOS]]-Tabla13[[#This Row],[RPI]]</f>
        <v>53</v>
      </c>
      <c r="J26" s="44" t="s">
        <v>72</v>
      </c>
      <c r="K26" s="44" t="s">
        <v>62</v>
      </c>
      <c r="L26" s="45" t="s">
        <v>34</v>
      </c>
    </row>
    <row r="27" spans="2:12" x14ac:dyDescent="0.3">
      <c r="B27" s="1" t="s">
        <v>122</v>
      </c>
      <c r="C27" s="1"/>
      <c r="D27" s="1"/>
      <c r="E27" s="44">
        <v>540</v>
      </c>
      <c r="F27" s="44">
        <v>518</v>
      </c>
      <c r="G27" s="44"/>
      <c r="H27" s="44">
        <v>0</v>
      </c>
      <c r="I27" s="44">
        <f>Tabla13[[#This Row],[LAS TRASLADADOS]]-Tabla13[[#This Row],[RPI]]</f>
        <v>518</v>
      </c>
      <c r="J27" s="44" t="s">
        <v>72</v>
      </c>
      <c r="K27" s="44" t="s">
        <v>62</v>
      </c>
      <c r="L27" s="45" t="s">
        <v>34</v>
      </c>
    </row>
    <row r="28" spans="2:12" x14ac:dyDescent="0.3">
      <c r="B28" s="1" t="s">
        <v>123</v>
      </c>
      <c r="C28" s="1"/>
      <c r="D28" s="1"/>
      <c r="E28" s="44">
        <v>199</v>
      </c>
      <c r="F28" s="44">
        <v>189</v>
      </c>
      <c r="G28" s="44"/>
      <c r="H28" s="44">
        <v>0</v>
      </c>
      <c r="I28" s="44">
        <f>Tabla13[[#This Row],[LAS TRASLADADOS]]-Tabla13[[#This Row],[RPI]]</f>
        <v>189</v>
      </c>
      <c r="J28" s="44" t="s">
        <v>72</v>
      </c>
      <c r="K28" s="44" t="s">
        <v>62</v>
      </c>
      <c r="L28" s="45" t="s">
        <v>34</v>
      </c>
    </row>
    <row r="29" spans="2:12" x14ac:dyDescent="0.3">
      <c r="B29" s="1" t="s">
        <v>229</v>
      </c>
      <c r="C29" s="1"/>
      <c r="D29" s="1"/>
      <c r="E29" s="44">
        <v>214</v>
      </c>
      <c r="F29" s="44">
        <v>167</v>
      </c>
      <c r="G29" s="44"/>
      <c r="H29" s="44">
        <v>0</v>
      </c>
      <c r="I29" s="44">
        <f>Tabla13[[#This Row],[LAS TRASLADADOS]]-Tabla13[[#This Row],[RPI]]</f>
        <v>167</v>
      </c>
      <c r="J29" s="44" t="s">
        <v>72</v>
      </c>
      <c r="K29" s="44" t="s">
        <v>62</v>
      </c>
      <c r="L29" s="45" t="s">
        <v>34</v>
      </c>
    </row>
    <row r="30" spans="2:12" x14ac:dyDescent="0.3">
      <c r="B30" s="1" t="s">
        <v>169</v>
      </c>
      <c r="C30" s="1"/>
      <c r="D30" s="1"/>
      <c r="E30" s="44" t="s">
        <v>231</v>
      </c>
      <c r="F30" s="44">
        <v>164</v>
      </c>
      <c r="G30" s="44"/>
      <c r="H30" s="44">
        <v>0</v>
      </c>
      <c r="I30" s="44">
        <f>Tabla13[[#This Row],[LAS TRASLADADOS]]-Tabla13[[#This Row],[RPI]]</f>
        <v>164</v>
      </c>
      <c r="J30" s="44" t="s">
        <v>72</v>
      </c>
      <c r="K30" s="44" t="s">
        <v>62</v>
      </c>
      <c r="L30" s="45" t="s">
        <v>34</v>
      </c>
    </row>
    <row r="31" spans="2:12" x14ac:dyDescent="0.3">
      <c r="B31" s="1" t="s">
        <v>233</v>
      </c>
      <c r="C31" s="1"/>
      <c r="D31" s="1"/>
      <c r="E31" s="44"/>
      <c r="F31" s="44">
        <v>10</v>
      </c>
      <c r="G31" s="44"/>
      <c r="H31" s="44">
        <v>0</v>
      </c>
      <c r="I31" s="44">
        <f>Tabla13[[#This Row],[LAS TRASLADADOS]]-Tabla13[[#This Row],[RPI]]</f>
        <v>10</v>
      </c>
      <c r="J31" s="44" t="s">
        <v>72</v>
      </c>
      <c r="K31" s="44" t="s">
        <v>62</v>
      </c>
      <c r="L31" s="45" t="s">
        <v>34</v>
      </c>
    </row>
    <row r="32" spans="2:12" x14ac:dyDescent="0.3">
      <c r="B32" s="1" t="s">
        <v>234</v>
      </c>
      <c r="C32" s="1" t="s">
        <v>70</v>
      </c>
      <c r="D32" s="1" t="s">
        <v>91</v>
      </c>
      <c r="E32" s="44">
        <v>53</v>
      </c>
      <c r="F32" s="44">
        <v>53</v>
      </c>
      <c r="G32" s="44"/>
      <c r="H32" s="44">
        <v>0</v>
      </c>
      <c r="I32" s="44">
        <v>53</v>
      </c>
      <c r="J32" s="44" t="s">
        <v>92</v>
      </c>
      <c r="K32" s="44" t="s">
        <v>5</v>
      </c>
      <c r="L32" s="45" t="s">
        <v>34</v>
      </c>
    </row>
    <row r="33" spans="2:13" x14ac:dyDescent="0.3">
      <c r="B33" s="1" t="s">
        <v>128</v>
      </c>
      <c r="C33" s="1" t="s">
        <v>93</v>
      </c>
      <c r="D33" s="1" t="s">
        <v>94</v>
      </c>
      <c r="E33" s="44">
        <v>108</v>
      </c>
      <c r="F33" s="44">
        <v>101</v>
      </c>
      <c r="G33" s="44"/>
      <c r="H33" s="44"/>
      <c r="I33" s="44">
        <v>101</v>
      </c>
      <c r="J33" s="44" t="s">
        <v>95</v>
      </c>
      <c r="K33" s="44" t="s">
        <v>11</v>
      </c>
      <c r="L33" s="45" t="s">
        <v>34</v>
      </c>
      <c r="M33" s="39">
        <f>Tabla13[[#This Row],[LAS TRASLADADOS]]-Tabla13[[#This Row],[RPI]]</f>
        <v>101</v>
      </c>
    </row>
    <row r="34" spans="2:13" x14ac:dyDescent="0.3">
      <c r="B34" s="1" t="s">
        <v>132</v>
      </c>
      <c r="C34" s="1" t="s">
        <v>81</v>
      </c>
      <c r="D34" s="1" t="s">
        <v>82</v>
      </c>
      <c r="E34" s="44">
        <v>16</v>
      </c>
      <c r="F34" s="44">
        <v>16</v>
      </c>
      <c r="G34" s="44"/>
      <c r="H34" s="44"/>
      <c r="I34" s="44">
        <v>16</v>
      </c>
      <c r="J34" s="44" t="s">
        <v>96</v>
      </c>
      <c r="K34" s="44" t="s">
        <v>7</v>
      </c>
      <c r="L34" s="45" t="s">
        <v>34</v>
      </c>
      <c r="M34" s="39">
        <f>Tabla13[[#This Row],[LAS TRASLADADOS]]-Tabla13[[#This Row],[RPI]]</f>
        <v>16</v>
      </c>
    </row>
    <row r="35" spans="2:13" x14ac:dyDescent="0.3">
      <c r="B35" s="1" t="s">
        <v>133</v>
      </c>
      <c r="C35" s="1" t="s">
        <v>93</v>
      </c>
      <c r="D35" s="1" t="s">
        <v>35</v>
      </c>
      <c r="E35" s="44">
        <v>365</v>
      </c>
      <c r="F35" s="44">
        <v>312</v>
      </c>
      <c r="G35" s="44"/>
      <c r="H35" s="44"/>
      <c r="I35" s="44">
        <v>312</v>
      </c>
      <c r="J35" s="44" t="s">
        <v>96</v>
      </c>
      <c r="K35" s="44" t="s">
        <v>7</v>
      </c>
      <c r="L35" s="45" t="s">
        <v>34</v>
      </c>
      <c r="M35" s="39">
        <f>Tabla13[[#This Row],[LAS TRASLADADOS]]-Tabla13[[#This Row],[RPI]]</f>
        <v>312</v>
      </c>
    </row>
    <row r="36" spans="2:13" x14ac:dyDescent="0.3">
      <c r="B36" s="1" t="s">
        <v>134</v>
      </c>
      <c r="C36" s="1" t="s">
        <v>73</v>
      </c>
      <c r="D36" s="1" t="s">
        <v>91</v>
      </c>
      <c r="E36" s="44">
        <v>53</v>
      </c>
      <c r="F36" s="44">
        <v>53</v>
      </c>
      <c r="G36" s="44"/>
      <c r="H36" s="44">
        <v>0</v>
      </c>
      <c r="I36" s="44">
        <v>53</v>
      </c>
      <c r="J36" s="44" t="s">
        <v>92</v>
      </c>
      <c r="K36" s="44" t="s">
        <v>15</v>
      </c>
      <c r="L36" s="45" t="s">
        <v>36</v>
      </c>
    </row>
    <row r="37" spans="2:13" x14ac:dyDescent="0.3">
      <c r="B37" s="1" t="s">
        <v>137</v>
      </c>
      <c r="C37" s="1" t="s">
        <v>70</v>
      </c>
      <c r="D37" s="1" t="s">
        <v>97</v>
      </c>
      <c r="E37" s="44">
        <v>30</v>
      </c>
      <c r="F37" s="44">
        <v>30</v>
      </c>
      <c r="G37" s="44"/>
      <c r="H37" s="44"/>
      <c r="I37" s="44">
        <v>30</v>
      </c>
      <c r="J37" s="44" t="s">
        <v>95</v>
      </c>
      <c r="K37" s="44" t="s">
        <v>10</v>
      </c>
      <c r="L37" s="45" t="s">
        <v>34</v>
      </c>
      <c r="M37" s="39">
        <f>Tabla13[[#This Row],[LAS TRASLADADOS]]-Tabla13[[#This Row],[RPI]]</f>
        <v>30</v>
      </c>
    </row>
    <row r="38" spans="2:13" x14ac:dyDescent="0.3">
      <c r="B38" s="1" t="s">
        <v>137</v>
      </c>
      <c r="C38" s="1" t="s">
        <v>70</v>
      </c>
      <c r="D38" s="1" t="s">
        <v>97</v>
      </c>
      <c r="E38" s="44">
        <v>22</v>
      </c>
      <c r="F38" s="44">
        <v>22</v>
      </c>
      <c r="G38" s="44"/>
      <c r="H38" s="44"/>
      <c r="I38" s="44">
        <v>22</v>
      </c>
      <c r="J38" s="44" t="s">
        <v>95</v>
      </c>
      <c r="K38" s="44" t="s">
        <v>9</v>
      </c>
      <c r="L38" s="45" t="s">
        <v>34</v>
      </c>
      <c r="M38" s="39">
        <f>Tabla13[[#This Row],[LAS TRASLADADOS]]-Tabla13[[#This Row],[RPI]]</f>
        <v>22</v>
      </c>
    </row>
    <row r="39" spans="2:13" x14ac:dyDescent="0.3">
      <c r="B39" s="1" t="s">
        <v>137</v>
      </c>
      <c r="C39" s="1" t="s">
        <v>70</v>
      </c>
      <c r="D39" s="1" t="s">
        <v>97</v>
      </c>
      <c r="E39" s="46">
        <v>292</v>
      </c>
      <c r="F39" s="46">
        <v>292</v>
      </c>
      <c r="G39" s="46"/>
      <c r="H39" s="46">
        <v>0</v>
      </c>
      <c r="I39" s="46">
        <v>292</v>
      </c>
      <c r="J39" s="47" t="s">
        <v>92</v>
      </c>
      <c r="K39" s="44" t="s">
        <v>4</v>
      </c>
      <c r="L39" s="45" t="s">
        <v>34</v>
      </c>
    </row>
    <row r="40" spans="2:13" x14ac:dyDescent="0.3">
      <c r="B40" s="1" t="s">
        <v>137</v>
      </c>
      <c r="C40" s="1" t="s">
        <v>70</v>
      </c>
      <c r="D40" s="1" t="s">
        <v>97</v>
      </c>
      <c r="E40" s="44">
        <v>63</v>
      </c>
      <c r="F40" s="44">
        <v>63</v>
      </c>
      <c r="G40" s="44"/>
      <c r="H40" s="44">
        <v>0</v>
      </c>
      <c r="I40" s="44">
        <v>63</v>
      </c>
      <c r="J40" s="44" t="s">
        <v>92</v>
      </c>
      <c r="K40" s="44" t="s">
        <v>5</v>
      </c>
      <c r="L40" s="45" t="s">
        <v>34</v>
      </c>
    </row>
    <row r="41" spans="2:13" x14ac:dyDescent="0.3">
      <c r="B41" s="1" t="s">
        <v>137</v>
      </c>
      <c r="C41" s="1" t="s">
        <v>70</v>
      </c>
      <c r="D41" s="1" t="s">
        <v>97</v>
      </c>
      <c r="E41" s="44">
        <v>183</v>
      </c>
      <c r="F41" s="44">
        <v>183</v>
      </c>
      <c r="G41" s="44"/>
      <c r="H41" s="44"/>
      <c r="I41" s="48">
        <v>183</v>
      </c>
      <c r="J41" s="48" t="s">
        <v>95</v>
      </c>
      <c r="K41" s="44" t="s">
        <v>12</v>
      </c>
      <c r="L41" s="45" t="s">
        <v>34</v>
      </c>
      <c r="M41" s="39">
        <f>Tabla13[[#This Row],[LAS TRASLADADOS]]-Tabla13[[#This Row],[RPI]]</f>
        <v>183</v>
      </c>
    </row>
    <row r="42" spans="2:13" x14ac:dyDescent="0.3">
      <c r="B42" s="1" t="s">
        <v>137</v>
      </c>
      <c r="C42" s="1" t="s">
        <v>70</v>
      </c>
      <c r="D42" s="1" t="s">
        <v>97</v>
      </c>
      <c r="E42" s="44">
        <f>136+199</f>
        <v>335</v>
      </c>
      <c r="F42" s="44">
        <v>335</v>
      </c>
      <c r="G42" s="44"/>
      <c r="H42" s="44"/>
      <c r="I42" s="44">
        <v>335</v>
      </c>
      <c r="J42" s="44" t="s">
        <v>95</v>
      </c>
      <c r="K42" s="44" t="s">
        <v>13</v>
      </c>
      <c r="L42" s="45" t="s">
        <v>34</v>
      </c>
      <c r="M42" s="39">
        <f>Tabla13[[#This Row],[LAS TRASLADADOS]]-Tabla13[[#This Row],[RPI]]</f>
        <v>335</v>
      </c>
    </row>
    <row r="43" spans="2:13" x14ac:dyDescent="0.3">
      <c r="B43" s="1" t="s">
        <v>137</v>
      </c>
      <c r="C43" s="1" t="s">
        <v>70</v>
      </c>
      <c r="D43" s="1" t="s">
        <v>97</v>
      </c>
      <c r="E43" s="44">
        <v>175</v>
      </c>
      <c r="F43" s="44">
        <v>175</v>
      </c>
      <c r="G43" s="44"/>
      <c r="H43" s="44">
        <v>0</v>
      </c>
      <c r="I43" s="44">
        <v>175</v>
      </c>
      <c r="J43" s="44" t="s">
        <v>92</v>
      </c>
      <c r="K43" s="44" t="s">
        <v>8</v>
      </c>
      <c r="L43" s="45" t="s">
        <v>34</v>
      </c>
    </row>
    <row r="44" spans="2:13" x14ac:dyDescent="0.3">
      <c r="B44" s="1" t="s">
        <v>140</v>
      </c>
      <c r="C44" s="1" t="s">
        <v>73</v>
      </c>
      <c r="D44" s="1" t="s">
        <v>74</v>
      </c>
      <c r="E44" s="44">
        <v>285</v>
      </c>
      <c r="F44" s="44">
        <v>225</v>
      </c>
      <c r="G44" s="44"/>
      <c r="H44" s="44"/>
      <c r="I44" s="44">
        <v>225</v>
      </c>
      <c r="J44" s="44" t="s">
        <v>95</v>
      </c>
      <c r="K44" s="44" t="s">
        <v>9</v>
      </c>
      <c r="L44" s="45" t="s">
        <v>34</v>
      </c>
      <c r="M44" s="39">
        <f>Tabla13[[#This Row],[LAS TRASLADADOS]]-Tabla13[[#This Row],[RPI]]</f>
        <v>225</v>
      </c>
    </row>
    <row r="45" spans="2:13" x14ac:dyDescent="0.3">
      <c r="B45" s="1" t="s">
        <v>145</v>
      </c>
      <c r="C45" s="1" t="s">
        <v>76</v>
      </c>
      <c r="D45" s="1" t="s">
        <v>37</v>
      </c>
      <c r="E45" s="44">
        <v>1022</v>
      </c>
      <c r="F45" s="44">
        <v>1022</v>
      </c>
      <c r="G45" s="44"/>
      <c r="H45" s="44"/>
      <c r="I45" s="44">
        <v>1022</v>
      </c>
      <c r="J45" s="44" t="s">
        <v>95</v>
      </c>
      <c r="K45" s="44" t="s">
        <v>13</v>
      </c>
      <c r="L45" s="45" t="s">
        <v>34</v>
      </c>
      <c r="M45" s="39">
        <f>Tabla13[[#This Row],[LAS TRASLADADOS]]-Tabla13[[#This Row],[RPI]]</f>
        <v>1022</v>
      </c>
    </row>
    <row r="46" spans="2:13" x14ac:dyDescent="0.3">
      <c r="B46" s="1" t="s">
        <v>147</v>
      </c>
      <c r="C46" s="1" t="s">
        <v>70</v>
      </c>
      <c r="D46" s="1" t="s">
        <v>71</v>
      </c>
      <c r="E46" s="44">
        <v>290</v>
      </c>
      <c r="F46" s="44">
        <v>290</v>
      </c>
      <c r="G46" s="44"/>
      <c r="H46" s="44">
        <v>0</v>
      </c>
      <c r="I46" s="44">
        <v>290</v>
      </c>
      <c r="J46" s="44" t="s">
        <v>92</v>
      </c>
      <c r="K46" s="44" t="s">
        <v>5</v>
      </c>
      <c r="L46" s="45" t="s">
        <v>34</v>
      </c>
    </row>
    <row r="47" spans="2:13" x14ac:dyDescent="0.3">
      <c r="B47" s="1" t="s">
        <v>148</v>
      </c>
      <c r="C47" s="1" t="s">
        <v>76</v>
      </c>
      <c r="D47" s="1" t="s">
        <v>98</v>
      </c>
      <c r="E47" s="44">
        <v>19</v>
      </c>
      <c r="F47" s="44">
        <v>19</v>
      </c>
      <c r="G47" s="44"/>
      <c r="H47" s="44"/>
      <c r="I47" s="44">
        <v>19</v>
      </c>
      <c r="J47" s="44" t="s">
        <v>95</v>
      </c>
      <c r="K47" s="44" t="s">
        <v>10</v>
      </c>
      <c r="L47" s="45" t="s">
        <v>34</v>
      </c>
      <c r="M47" s="39">
        <f>Tabla13[[#This Row],[LAS TRASLADADOS]]-Tabla13[[#This Row],[RPI]]</f>
        <v>19</v>
      </c>
    </row>
    <row r="48" spans="2:13" x14ac:dyDescent="0.3">
      <c r="B48" s="1" t="s">
        <v>235</v>
      </c>
      <c r="C48" s="1" t="s">
        <v>76</v>
      </c>
      <c r="D48" s="1" t="s">
        <v>77</v>
      </c>
      <c r="E48" s="44">
        <v>88</v>
      </c>
      <c r="F48" s="44">
        <v>88</v>
      </c>
      <c r="G48" s="44"/>
      <c r="H48" s="44"/>
      <c r="I48" s="44">
        <v>88</v>
      </c>
      <c r="J48" s="44" t="s">
        <v>95</v>
      </c>
      <c r="K48" s="44" t="s">
        <v>9</v>
      </c>
      <c r="L48" s="45" t="s">
        <v>34</v>
      </c>
      <c r="M48" s="39">
        <f>Tabla13[[#This Row],[LAS TRASLADADOS]]-Tabla13[[#This Row],[RPI]]</f>
        <v>88</v>
      </c>
    </row>
    <row r="49" spans="2:13" x14ac:dyDescent="0.3">
      <c r="B49" s="1" t="s">
        <v>236</v>
      </c>
      <c r="C49" s="1" t="s">
        <v>76</v>
      </c>
      <c r="D49" s="1" t="s">
        <v>99</v>
      </c>
      <c r="E49" s="44">
        <v>89</v>
      </c>
      <c r="F49" s="44">
        <v>89</v>
      </c>
      <c r="G49" s="44"/>
      <c r="H49" s="44">
        <v>0</v>
      </c>
      <c r="I49" s="44">
        <v>89</v>
      </c>
      <c r="J49" s="44" t="s">
        <v>92</v>
      </c>
      <c r="K49" s="44" t="s">
        <v>2</v>
      </c>
      <c r="L49" s="45" t="s">
        <v>34</v>
      </c>
    </row>
    <row r="50" spans="2:13" x14ac:dyDescent="0.3">
      <c r="B50" s="1" t="s">
        <v>236</v>
      </c>
      <c r="C50" s="44" t="s">
        <v>76</v>
      </c>
      <c r="D50" s="44" t="s">
        <v>99</v>
      </c>
      <c r="E50" s="46">
        <f>17+218</f>
        <v>235</v>
      </c>
      <c r="F50" s="46">
        <v>235</v>
      </c>
      <c r="G50" s="46"/>
      <c r="H50" s="46">
        <v>0</v>
      </c>
      <c r="I50" s="46">
        <f>17+218</f>
        <v>235</v>
      </c>
      <c r="J50" s="47" t="s">
        <v>92</v>
      </c>
      <c r="K50" s="44" t="s">
        <v>4</v>
      </c>
      <c r="L50" s="45" t="s">
        <v>34</v>
      </c>
    </row>
    <row r="51" spans="2:13" x14ac:dyDescent="0.3">
      <c r="B51" s="1" t="s">
        <v>237</v>
      </c>
      <c r="C51" s="1" t="s">
        <v>70</v>
      </c>
      <c r="D51" s="1" t="s">
        <v>85</v>
      </c>
      <c r="E51" s="44">
        <v>80</v>
      </c>
      <c r="F51" s="44">
        <v>80</v>
      </c>
      <c r="G51" s="44"/>
      <c r="H51" s="44">
        <v>0</v>
      </c>
      <c r="I51" s="44">
        <v>80</v>
      </c>
      <c r="J51" s="44" t="s">
        <v>92</v>
      </c>
      <c r="K51" s="44" t="s">
        <v>2</v>
      </c>
      <c r="L51" s="45" t="s">
        <v>34</v>
      </c>
    </row>
    <row r="52" spans="2:13" x14ac:dyDescent="0.3">
      <c r="B52" s="1" t="s">
        <v>151</v>
      </c>
      <c r="C52" s="49" t="s">
        <v>76</v>
      </c>
      <c r="D52" s="49" t="s">
        <v>100</v>
      </c>
      <c r="E52" s="44">
        <v>287</v>
      </c>
      <c r="F52" s="44">
        <v>287</v>
      </c>
      <c r="G52" s="44"/>
      <c r="H52" s="44"/>
      <c r="I52" s="44">
        <v>287</v>
      </c>
      <c r="J52" s="44" t="s">
        <v>95</v>
      </c>
      <c r="K52" s="44" t="s">
        <v>12</v>
      </c>
      <c r="L52" s="45" t="s">
        <v>34</v>
      </c>
      <c r="M52" s="39">
        <f>Tabla13[[#This Row],[LAS TRASLADADOS]]-Tabla13[[#This Row],[RPI]]</f>
        <v>287</v>
      </c>
    </row>
    <row r="53" spans="2:13" x14ac:dyDescent="0.3">
      <c r="B53" s="1" t="s">
        <v>153</v>
      </c>
      <c r="C53" s="1" t="s">
        <v>81</v>
      </c>
      <c r="D53" s="1" t="s">
        <v>82</v>
      </c>
      <c r="E53" s="44">
        <v>99</v>
      </c>
      <c r="F53" s="44">
        <v>99</v>
      </c>
      <c r="G53" s="44"/>
      <c r="H53" s="44"/>
      <c r="I53" s="44">
        <v>99</v>
      </c>
      <c r="J53" s="44" t="s">
        <v>96</v>
      </c>
      <c r="K53" s="44" t="s">
        <v>7</v>
      </c>
      <c r="L53" s="45" t="s">
        <v>34</v>
      </c>
      <c r="M53" s="39">
        <f>Tabla13[[#This Row],[LAS TRASLADADOS]]-Tabla13[[#This Row],[RPI]]</f>
        <v>99</v>
      </c>
    </row>
    <row r="54" spans="2:13" x14ac:dyDescent="0.3">
      <c r="B54" s="1" t="s">
        <v>47</v>
      </c>
      <c r="C54" s="1" t="s">
        <v>76</v>
      </c>
      <c r="D54" s="1" t="s">
        <v>78</v>
      </c>
      <c r="E54" s="44">
        <v>89</v>
      </c>
      <c r="F54" s="44">
        <v>89</v>
      </c>
      <c r="G54" s="44"/>
      <c r="H54" s="44"/>
      <c r="I54" s="44">
        <v>89</v>
      </c>
      <c r="J54" s="44" t="s">
        <v>95</v>
      </c>
      <c r="K54" s="44" t="s">
        <v>9</v>
      </c>
      <c r="L54" s="45" t="s">
        <v>34</v>
      </c>
      <c r="M54" s="39">
        <f>Tabla13[[#This Row],[LAS TRASLADADOS]]-Tabla13[[#This Row],[RPI]]</f>
        <v>89</v>
      </c>
    </row>
    <row r="55" spans="2:13" x14ac:dyDescent="0.3">
      <c r="B55" s="1" t="s">
        <v>156</v>
      </c>
      <c r="C55" s="1" t="s">
        <v>93</v>
      </c>
      <c r="D55" s="1" t="s">
        <v>101</v>
      </c>
      <c r="E55" s="44">
        <v>73</v>
      </c>
      <c r="F55" s="44">
        <v>73</v>
      </c>
      <c r="G55" s="44"/>
      <c r="H55" s="44"/>
      <c r="I55" s="44">
        <v>73</v>
      </c>
      <c r="J55" s="44" t="s">
        <v>96</v>
      </c>
      <c r="K55" s="44" t="s">
        <v>7</v>
      </c>
      <c r="L55" s="45" t="s">
        <v>34</v>
      </c>
      <c r="M55" s="39">
        <f>Tabla13[[#This Row],[LAS TRASLADADOS]]-Tabla13[[#This Row],[RPI]]</f>
        <v>73</v>
      </c>
    </row>
    <row r="56" spans="2:13" x14ac:dyDescent="0.3">
      <c r="B56" s="1" t="s">
        <v>238</v>
      </c>
      <c r="C56" s="1" t="s">
        <v>76</v>
      </c>
      <c r="D56" s="1" t="s">
        <v>99</v>
      </c>
      <c r="E56" s="46">
        <v>106</v>
      </c>
      <c r="F56" s="46">
        <v>106</v>
      </c>
      <c r="G56" s="46"/>
      <c r="H56" s="46">
        <v>0</v>
      </c>
      <c r="I56" s="46">
        <v>106</v>
      </c>
      <c r="J56" s="47" t="s">
        <v>92</v>
      </c>
      <c r="K56" s="44" t="s">
        <v>4</v>
      </c>
      <c r="L56" s="45" t="s">
        <v>34</v>
      </c>
    </row>
    <row r="57" spans="2:13" x14ac:dyDescent="0.3">
      <c r="B57" s="1" t="s">
        <v>159</v>
      </c>
      <c r="C57" s="1" t="s">
        <v>70</v>
      </c>
      <c r="D57" s="1" t="s">
        <v>79</v>
      </c>
      <c r="E57" s="44">
        <v>130</v>
      </c>
      <c r="F57" s="44">
        <v>130</v>
      </c>
      <c r="G57" s="44"/>
      <c r="H57" s="44"/>
      <c r="I57" s="44">
        <v>130</v>
      </c>
      <c r="J57" s="44" t="s">
        <v>95</v>
      </c>
      <c r="K57" s="44" t="s">
        <v>13</v>
      </c>
      <c r="L57" s="45" t="s">
        <v>34</v>
      </c>
      <c r="M57" s="39">
        <f>Tabla13[[#This Row],[LAS TRASLADADOS]]-Tabla13[[#This Row],[RPI]]</f>
        <v>130</v>
      </c>
    </row>
    <row r="58" spans="2:13" x14ac:dyDescent="0.3">
      <c r="B58" s="1" t="s">
        <v>160</v>
      </c>
      <c r="C58" s="1" t="s">
        <v>73</v>
      </c>
      <c r="D58" s="1" t="s">
        <v>102</v>
      </c>
      <c r="E58" s="44">
        <v>1041</v>
      </c>
      <c r="F58" s="44">
        <v>1041</v>
      </c>
      <c r="G58" s="44"/>
      <c r="H58" s="44">
        <v>0</v>
      </c>
      <c r="I58" s="44">
        <v>1041</v>
      </c>
      <c r="J58" s="44" t="s">
        <v>92</v>
      </c>
      <c r="K58" s="44" t="s">
        <v>3</v>
      </c>
      <c r="L58" s="45" t="s">
        <v>34</v>
      </c>
    </row>
    <row r="59" spans="2:13" x14ac:dyDescent="0.3">
      <c r="B59" s="1" t="s">
        <v>160</v>
      </c>
      <c r="C59" s="1" t="s">
        <v>73</v>
      </c>
      <c r="D59" s="1" t="s">
        <v>102</v>
      </c>
      <c r="E59" s="44">
        <v>32</v>
      </c>
      <c r="F59" s="44">
        <v>32</v>
      </c>
      <c r="G59" s="44"/>
      <c r="H59" s="44"/>
      <c r="I59" s="44">
        <v>32</v>
      </c>
      <c r="J59" s="44" t="s">
        <v>95</v>
      </c>
      <c r="K59" s="44" t="s">
        <v>12</v>
      </c>
      <c r="L59" s="45" t="s">
        <v>34</v>
      </c>
      <c r="M59" s="39">
        <f>Tabla13[[#This Row],[LAS TRASLADADOS]]-Tabla13[[#This Row],[RPI]]</f>
        <v>32</v>
      </c>
    </row>
    <row r="60" spans="2:13" x14ac:dyDescent="0.3">
      <c r="B60" s="1" t="s">
        <v>162</v>
      </c>
      <c r="C60" s="1" t="s">
        <v>73</v>
      </c>
      <c r="D60" s="1" t="s">
        <v>74</v>
      </c>
      <c r="E60" s="44">
        <v>50</v>
      </c>
      <c r="F60" s="44">
        <v>50</v>
      </c>
      <c r="G60" s="44"/>
      <c r="H60" s="44">
        <v>0</v>
      </c>
      <c r="I60" s="44">
        <v>50</v>
      </c>
      <c r="J60" s="44" t="s">
        <v>92</v>
      </c>
      <c r="K60" s="44" t="s">
        <v>15</v>
      </c>
      <c r="L60" s="45" t="s">
        <v>36</v>
      </c>
    </row>
    <row r="61" spans="2:13" x14ac:dyDescent="0.3">
      <c r="B61" s="1" t="s">
        <v>166</v>
      </c>
      <c r="C61" s="1" t="s">
        <v>73</v>
      </c>
      <c r="D61" s="1" t="s">
        <v>103</v>
      </c>
      <c r="E61" s="44">
        <v>65</v>
      </c>
      <c r="F61" s="44">
        <v>65</v>
      </c>
      <c r="G61" s="44"/>
      <c r="H61" s="44">
        <v>0</v>
      </c>
      <c r="I61" s="44">
        <v>65</v>
      </c>
      <c r="J61" s="44" t="s">
        <v>92</v>
      </c>
      <c r="K61" s="44" t="s">
        <v>15</v>
      </c>
      <c r="L61" s="45" t="s">
        <v>36</v>
      </c>
    </row>
    <row r="62" spans="2:13" x14ac:dyDescent="0.3">
      <c r="B62" s="1" t="s">
        <v>167</v>
      </c>
      <c r="C62" s="1" t="s">
        <v>81</v>
      </c>
      <c r="D62" s="1" t="s">
        <v>82</v>
      </c>
      <c r="E62" s="44">
        <v>398</v>
      </c>
      <c r="F62" s="44">
        <v>398</v>
      </c>
      <c r="G62" s="44"/>
      <c r="H62" s="44"/>
      <c r="I62" s="44">
        <v>398</v>
      </c>
      <c r="J62" s="44" t="s">
        <v>96</v>
      </c>
      <c r="K62" s="44" t="s">
        <v>7</v>
      </c>
      <c r="L62" s="45" t="s">
        <v>34</v>
      </c>
      <c r="M62" s="39">
        <f>Tabla13[[#This Row],[LAS TRASLADADOS]]-Tabla13[[#This Row],[RPI]]</f>
        <v>398</v>
      </c>
    </row>
    <row r="63" spans="2:13" x14ac:dyDescent="0.3">
      <c r="B63" s="1" t="s">
        <v>239</v>
      </c>
      <c r="C63" s="1" t="s">
        <v>73</v>
      </c>
      <c r="D63" s="1" t="s">
        <v>91</v>
      </c>
      <c r="E63" s="50">
        <v>88</v>
      </c>
      <c r="F63" s="50">
        <v>115</v>
      </c>
      <c r="G63" s="50"/>
      <c r="H63" s="44"/>
      <c r="I63" s="50">
        <v>115</v>
      </c>
      <c r="J63" s="50" t="s">
        <v>95</v>
      </c>
      <c r="K63" s="50" t="s">
        <v>9</v>
      </c>
      <c r="L63" s="45" t="s">
        <v>34</v>
      </c>
      <c r="M63" s="39">
        <f>Tabla13[[#This Row],[LAS TRASLADADOS]]-Tabla13[[#This Row],[RPI]]</f>
        <v>115</v>
      </c>
    </row>
    <row r="64" spans="2:13" x14ac:dyDescent="0.3">
      <c r="B64" s="1" t="s">
        <v>171</v>
      </c>
      <c r="C64" s="1" t="s">
        <v>93</v>
      </c>
      <c r="D64" s="1" t="s">
        <v>104</v>
      </c>
      <c r="E64" s="50">
        <v>63</v>
      </c>
      <c r="F64" s="50">
        <v>63</v>
      </c>
      <c r="G64" s="50"/>
      <c r="H64" s="44">
        <v>0</v>
      </c>
      <c r="I64" s="50">
        <v>63</v>
      </c>
      <c r="J64" s="50" t="s">
        <v>92</v>
      </c>
      <c r="K64" s="50" t="s">
        <v>15</v>
      </c>
      <c r="L64" s="51" t="s">
        <v>36</v>
      </c>
    </row>
    <row r="65" spans="2:13" x14ac:dyDescent="0.3">
      <c r="B65" s="1" t="s">
        <v>45</v>
      </c>
      <c r="C65" s="1" t="s">
        <v>76</v>
      </c>
      <c r="D65" s="1" t="s">
        <v>78</v>
      </c>
      <c r="E65" s="50">
        <v>117</v>
      </c>
      <c r="F65" s="50">
        <v>117</v>
      </c>
      <c r="G65" s="50"/>
      <c r="H65" s="44"/>
      <c r="I65" s="50">
        <v>117</v>
      </c>
      <c r="J65" s="50" t="s">
        <v>95</v>
      </c>
      <c r="K65" s="50" t="s">
        <v>9</v>
      </c>
      <c r="L65" s="51" t="s">
        <v>34</v>
      </c>
      <c r="M65" s="39">
        <f>Tabla13[[#This Row],[LAS TRASLADADOS]]-Tabla13[[#This Row],[RPI]]</f>
        <v>117</v>
      </c>
    </row>
    <row r="66" spans="2:13" x14ac:dyDescent="0.3">
      <c r="B66" s="1" t="s">
        <v>172</v>
      </c>
      <c r="C66" s="1" t="s">
        <v>76</v>
      </c>
      <c r="D66" s="1" t="s">
        <v>86</v>
      </c>
      <c r="E66" s="50">
        <v>7</v>
      </c>
      <c r="F66" s="50">
        <v>7</v>
      </c>
      <c r="G66" s="50"/>
      <c r="H66" s="44">
        <v>0</v>
      </c>
      <c r="I66" s="50">
        <v>7</v>
      </c>
      <c r="J66" s="50" t="s">
        <v>92</v>
      </c>
      <c r="K66" s="50" t="s">
        <v>14</v>
      </c>
      <c r="L66" s="51" t="s">
        <v>36</v>
      </c>
    </row>
    <row r="67" spans="2:13" x14ac:dyDescent="0.3">
      <c r="B67" s="1" t="s">
        <v>173</v>
      </c>
      <c r="C67" s="1" t="s">
        <v>93</v>
      </c>
      <c r="D67" s="1" t="s">
        <v>105</v>
      </c>
      <c r="E67" s="50">
        <v>128</v>
      </c>
      <c r="F67" s="50">
        <v>128</v>
      </c>
      <c r="G67" s="50"/>
      <c r="H67" s="44"/>
      <c r="I67" s="50">
        <v>128</v>
      </c>
      <c r="J67" s="50" t="s">
        <v>96</v>
      </c>
      <c r="K67" s="50" t="s">
        <v>7</v>
      </c>
      <c r="L67" s="51" t="s">
        <v>34</v>
      </c>
      <c r="M67" s="39">
        <f>Tabla13[[#This Row],[LAS TRASLADADOS]]-Tabla13[[#This Row],[RPI]]</f>
        <v>128</v>
      </c>
    </row>
    <row r="68" spans="2:13" x14ac:dyDescent="0.3">
      <c r="B68" s="1" t="s">
        <v>175</v>
      </c>
      <c r="C68" s="1" t="s">
        <v>76</v>
      </c>
      <c r="D68" s="1" t="s">
        <v>77</v>
      </c>
      <c r="E68" s="50">
        <v>199</v>
      </c>
      <c r="F68" s="50">
        <v>197</v>
      </c>
      <c r="G68" s="50"/>
      <c r="H68" s="44"/>
      <c r="I68" s="50">
        <v>197</v>
      </c>
      <c r="J68" s="50" t="s">
        <v>96</v>
      </c>
      <c r="K68" s="50" t="s">
        <v>7</v>
      </c>
      <c r="L68" s="45" t="s">
        <v>34</v>
      </c>
      <c r="M68" s="39">
        <f>Tabla13[[#This Row],[LAS TRASLADADOS]]-Tabla13[[#This Row],[RPI]]</f>
        <v>197</v>
      </c>
    </row>
    <row r="69" spans="2:13" x14ac:dyDescent="0.3">
      <c r="B69" s="1" t="s">
        <v>178</v>
      </c>
      <c r="C69" s="1" t="s">
        <v>73</v>
      </c>
      <c r="D69" s="1" t="s">
        <v>103</v>
      </c>
      <c r="E69" s="50">
        <v>12</v>
      </c>
      <c r="F69" s="50">
        <v>12</v>
      </c>
      <c r="G69" s="50"/>
      <c r="H69" s="44">
        <v>0</v>
      </c>
      <c r="I69" s="50">
        <v>12</v>
      </c>
      <c r="J69" s="50" t="s">
        <v>92</v>
      </c>
      <c r="K69" s="50" t="s">
        <v>5</v>
      </c>
      <c r="L69" s="45" t="s">
        <v>34</v>
      </c>
    </row>
    <row r="70" spans="2:13" x14ac:dyDescent="0.3">
      <c r="B70" s="1" t="s">
        <v>240</v>
      </c>
      <c r="C70" s="1" t="s">
        <v>93</v>
      </c>
      <c r="D70" s="1" t="s">
        <v>90</v>
      </c>
      <c r="E70" s="50">
        <v>58</v>
      </c>
      <c r="F70" s="50">
        <v>58</v>
      </c>
      <c r="G70" s="50"/>
      <c r="H70" s="44">
        <v>0</v>
      </c>
      <c r="I70" s="50">
        <v>58</v>
      </c>
      <c r="J70" s="50" t="s">
        <v>92</v>
      </c>
      <c r="K70" s="50" t="s">
        <v>15</v>
      </c>
      <c r="L70" s="51" t="s">
        <v>36</v>
      </c>
    </row>
    <row r="71" spans="2:13" x14ac:dyDescent="0.3">
      <c r="B71" s="1" t="s">
        <v>241</v>
      </c>
      <c r="C71" s="1" t="s">
        <v>73</v>
      </c>
      <c r="D71" s="1" t="s">
        <v>91</v>
      </c>
      <c r="E71" s="50">
        <v>846</v>
      </c>
      <c r="F71" s="50">
        <v>846</v>
      </c>
      <c r="G71" s="50"/>
      <c r="H71" s="44">
        <v>0</v>
      </c>
      <c r="I71" s="50">
        <v>846</v>
      </c>
      <c r="J71" s="50" t="s">
        <v>92</v>
      </c>
      <c r="K71" s="50" t="s">
        <v>2</v>
      </c>
      <c r="L71" s="45" t="s">
        <v>34</v>
      </c>
    </row>
    <row r="72" spans="2:13" x14ac:dyDescent="0.3">
      <c r="B72" s="1" t="s">
        <v>242</v>
      </c>
      <c r="C72" s="1" t="s">
        <v>73</v>
      </c>
      <c r="D72" s="1" t="s">
        <v>74</v>
      </c>
      <c r="E72" s="50">
        <v>173</v>
      </c>
      <c r="F72" s="50">
        <v>173</v>
      </c>
      <c r="G72" s="50"/>
      <c r="H72" s="44"/>
      <c r="I72" s="50">
        <v>173</v>
      </c>
      <c r="J72" s="50" t="s">
        <v>95</v>
      </c>
      <c r="K72" s="50" t="s">
        <v>9</v>
      </c>
      <c r="L72" s="45" t="s">
        <v>34</v>
      </c>
      <c r="M72" s="39">
        <f>Tabla13[[#This Row],[LAS TRASLADADOS]]-Tabla13[[#This Row],[RPI]]</f>
        <v>173</v>
      </c>
    </row>
    <row r="73" spans="2:13" x14ac:dyDescent="0.3">
      <c r="B73" s="1" t="s">
        <v>182</v>
      </c>
      <c r="C73" s="1" t="s">
        <v>93</v>
      </c>
      <c r="D73" s="1" t="s">
        <v>90</v>
      </c>
      <c r="E73" s="50">
        <v>22</v>
      </c>
      <c r="F73" s="50">
        <v>22</v>
      </c>
      <c r="G73" s="50"/>
      <c r="H73" s="44"/>
      <c r="I73" s="50">
        <v>22</v>
      </c>
      <c r="J73" s="50" t="s">
        <v>95</v>
      </c>
      <c r="K73" s="50" t="s">
        <v>11</v>
      </c>
      <c r="L73" s="45" t="s">
        <v>34</v>
      </c>
      <c r="M73" s="39">
        <f>Tabla13[[#This Row],[LAS TRASLADADOS]]-Tabla13[[#This Row],[RPI]]</f>
        <v>22</v>
      </c>
    </row>
    <row r="74" spans="2:13" x14ac:dyDescent="0.3">
      <c r="B74" s="1" t="s">
        <v>185</v>
      </c>
      <c r="C74" s="1" t="s">
        <v>70</v>
      </c>
      <c r="D74" s="1" t="s">
        <v>106</v>
      </c>
      <c r="E74" s="44">
        <v>55</v>
      </c>
      <c r="F74" s="44">
        <v>55</v>
      </c>
      <c r="G74" s="44"/>
      <c r="H74" s="44">
        <v>0</v>
      </c>
      <c r="I74" s="44">
        <v>55</v>
      </c>
      <c r="J74" s="50" t="s">
        <v>92</v>
      </c>
      <c r="K74" s="50" t="s">
        <v>14</v>
      </c>
      <c r="L74" s="45" t="s">
        <v>36</v>
      </c>
    </row>
    <row r="75" spans="2:13" x14ac:dyDescent="0.3">
      <c r="B75" s="1" t="s">
        <v>243</v>
      </c>
      <c r="C75" s="1" t="s">
        <v>93</v>
      </c>
      <c r="D75" s="1" t="s">
        <v>94</v>
      </c>
      <c r="E75" s="44">
        <v>60</v>
      </c>
      <c r="F75" s="44">
        <v>60</v>
      </c>
      <c r="G75" s="44"/>
      <c r="H75" s="44"/>
      <c r="I75" s="44">
        <v>60</v>
      </c>
      <c r="J75" s="44" t="s">
        <v>95</v>
      </c>
      <c r="K75" s="44" t="s">
        <v>10</v>
      </c>
      <c r="L75" s="45" t="s">
        <v>34</v>
      </c>
      <c r="M75" s="39">
        <f>Tabla13[[#This Row],[LAS TRASLADADOS]]-Tabla13[[#This Row],[RPI]]</f>
        <v>60</v>
      </c>
    </row>
    <row r="76" spans="2:13" x14ac:dyDescent="0.3">
      <c r="B76" s="1" t="s">
        <v>188</v>
      </c>
      <c r="C76" s="1" t="s">
        <v>70</v>
      </c>
      <c r="D76" s="1" t="s">
        <v>71</v>
      </c>
      <c r="E76" s="44">
        <v>171</v>
      </c>
      <c r="F76" s="44">
        <v>171</v>
      </c>
      <c r="G76" s="44"/>
      <c r="H76" s="44">
        <v>0</v>
      </c>
      <c r="I76" s="44">
        <v>171</v>
      </c>
      <c r="J76" s="44" t="s">
        <v>92</v>
      </c>
      <c r="K76" s="44" t="s">
        <v>14</v>
      </c>
      <c r="L76" s="45" t="s">
        <v>36</v>
      </c>
    </row>
    <row r="77" spans="2:13" x14ac:dyDescent="0.3">
      <c r="B77" s="1" t="s">
        <v>189</v>
      </c>
      <c r="C77" s="1" t="s">
        <v>73</v>
      </c>
      <c r="D77" s="1" t="s">
        <v>103</v>
      </c>
      <c r="E77" s="44">
        <v>119</v>
      </c>
      <c r="F77" s="44">
        <v>119</v>
      </c>
      <c r="G77" s="44"/>
      <c r="H77" s="44">
        <v>0</v>
      </c>
      <c r="I77" s="44">
        <v>119</v>
      </c>
      <c r="J77" s="44" t="s">
        <v>92</v>
      </c>
      <c r="K77" s="44" t="s">
        <v>15</v>
      </c>
      <c r="L77" s="45" t="s">
        <v>36</v>
      </c>
    </row>
    <row r="78" spans="2:13" x14ac:dyDescent="0.3">
      <c r="B78" s="1" t="s">
        <v>190</v>
      </c>
      <c r="C78" s="1" t="s">
        <v>81</v>
      </c>
      <c r="D78" s="1" t="s">
        <v>107</v>
      </c>
      <c r="E78" s="52">
        <v>493</v>
      </c>
      <c r="F78" s="52">
        <v>493</v>
      </c>
      <c r="G78" s="52"/>
      <c r="H78" s="52">
        <v>0</v>
      </c>
      <c r="I78" s="52">
        <v>493</v>
      </c>
      <c r="J78" s="53" t="s">
        <v>92</v>
      </c>
      <c r="K78" s="44" t="s">
        <v>5</v>
      </c>
      <c r="L78" s="45" t="s">
        <v>34</v>
      </c>
    </row>
    <row r="79" spans="2:13" x14ac:dyDescent="0.3">
      <c r="B79" s="1" t="s">
        <v>191</v>
      </c>
      <c r="C79" s="54" t="s">
        <v>73</v>
      </c>
      <c r="D79" s="54" t="s">
        <v>91</v>
      </c>
      <c r="E79" s="55">
        <v>210</v>
      </c>
      <c r="F79" s="55">
        <v>210</v>
      </c>
      <c r="G79" s="55"/>
      <c r="H79" s="55"/>
      <c r="I79" s="44">
        <v>210</v>
      </c>
      <c r="J79" s="44" t="s">
        <v>95</v>
      </c>
      <c r="K79" s="44" t="s">
        <v>11</v>
      </c>
      <c r="L79" s="45" t="s">
        <v>34</v>
      </c>
      <c r="M79" s="39">
        <f>Tabla13[[#This Row],[LAS TRASLADADOS]]-Tabla13[[#This Row],[RPI]]</f>
        <v>210</v>
      </c>
    </row>
    <row r="80" spans="2:13" x14ac:dyDescent="0.3">
      <c r="B80" s="1" t="s">
        <v>191</v>
      </c>
      <c r="C80" s="1" t="s">
        <v>73</v>
      </c>
      <c r="D80" s="1" t="s">
        <v>91</v>
      </c>
      <c r="E80" s="44">
        <v>18</v>
      </c>
      <c r="F80" s="44">
        <v>18</v>
      </c>
      <c r="G80" s="44"/>
      <c r="H80" s="44"/>
      <c r="I80" s="44">
        <v>18</v>
      </c>
      <c r="J80" s="44" t="s">
        <v>95</v>
      </c>
      <c r="K80" s="44" t="s">
        <v>13</v>
      </c>
      <c r="L80" s="45" t="s">
        <v>34</v>
      </c>
      <c r="M80" s="39">
        <f>Tabla13[[#This Row],[LAS TRASLADADOS]]-Tabla13[[#This Row],[RPI]]</f>
        <v>18</v>
      </c>
    </row>
    <row r="81" spans="2:13" x14ac:dyDescent="0.3">
      <c r="B81" s="1" t="s">
        <v>192</v>
      </c>
      <c r="C81" s="1" t="s">
        <v>76</v>
      </c>
      <c r="D81" s="1" t="s">
        <v>108</v>
      </c>
      <c r="E81" s="44">
        <v>77</v>
      </c>
      <c r="F81" s="44">
        <v>77</v>
      </c>
      <c r="G81" s="44"/>
      <c r="H81" s="44">
        <v>0</v>
      </c>
      <c r="I81" s="44">
        <v>77</v>
      </c>
      <c r="J81" s="44" t="s">
        <v>92</v>
      </c>
      <c r="K81" s="44" t="s">
        <v>14</v>
      </c>
      <c r="L81" s="45" t="s">
        <v>36</v>
      </c>
    </row>
    <row r="82" spans="2:13" x14ac:dyDescent="0.3">
      <c r="B82" s="1" t="s">
        <v>244</v>
      </c>
      <c r="C82" s="1" t="s">
        <v>76</v>
      </c>
      <c r="D82" s="1" t="s">
        <v>86</v>
      </c>
      <c r="E82" s="44">
        <v>64</v>
      </c>
      <c r="F82" s="44">
        <v>9</v>
      </c>
      <c r="G82" s="44"/>
      <c r="H82" s="44">
        <v>0</v>
      </c>
      <c r="I82" s="44">
        <v>9</v>
      </c>
      <c r="J82" s="44" t="s">
        <v>92</v>
      </c>
      <c r="K82" s="44" t="s">
        <v>2</v>
      </c>
      <c r="L82" s="45" t="s">
        <v>34</v>
      </c>
    </row>
    <row r="83" spans="2:13" x14ac:dyDescent="0.3">
      <c r="B83" s="1" t="s">
        <v>194</v>
      </c>
      <c r="C83" s="1" t="s">
        <v>76</v>
      </c>
      <c r="D83" s="1" t="s">
        <v>100</v>
      </c>
      <c r="E83" s="44">
        <v>99</v>
      </c>
      <c r="F83" s="44">
        <v>99</v>
      </c>
      <c r="G83" s="44"/>
      <c r="H83" s="44">
        <v>0</v>
      </c>
      <c r="I83" s="44">
        <v>99</v>
      </c>
      <c r="J83" s="44" t="s">
        <v>92</v>
      </c>
      <c r="K83" s="44" t="s">
        <v>14</v>
      </c>
      <c r="L83" s="45" t="s">
        <v>36</v>
      </c>
    </row>
    <row r="84" spans="2:13" x14ac:dyDescent="0.3">
      <c r="B84" s="1" t="s">
        <v>226</v>
      </c>
      <c r="C84" s="1" t="s">
        <v>93</v>
      </c>
      <c r="D84" s="1" t="s">
        <v>94</v>
      </c>
      <c r="E84" s="44">
        <v>129</v>
      </c>
      <c r="F84" s="44">
        <v>129</v>
      </c>
      <c r="G84" s="44"/>
      <c r="H84" s="44">
        <v>0</v>
      </c>
      <c r="I84" s="44">
        <v>129</v>
      </c>
      <c r="J84" s="44" t="s">
        <v>92</v>
      </c>
      <c r="K84" s="44" t="s">
        <v>15</v>
      </c>
      <c r="L84" s="45" t="s">
        <v>36</v>
      </c>
    </row>
    <row r="85" spans="2:13" x14ac:dyDescent="0.3">
      <c r="B85" s="1" t="s">
        <v>245</v>
      </c>
      <c r="C85" s="1" t="s">
        <v>70</v>
      </c>
      <c r="D85" s="1" t="s">
        <v>85</v>
      </c>
      <c r="E85" s="44">
        <v>79</v>
      </c>
      <c r="F85" s="44">
        <v>79</v>
      </c>
      <c r="G85" s="44"/>
      <c r="H85" s="44">
        <v>0</v>
      </c>
      <c r="I85" s="44">
        <v>79</v>
      </c>
      <c r="J85" s="44" t="s">
        <v>92</v>
      </c>
      <c r="K85" s="44" t="s">
        <v>14</v>
      </c>
      <c r="L85" s="45" t="s">
        <v>36</v>
      </c>
    </row>
    <row r="86" spans="2:13" x14ac:dyDescent="0.3">
      <c r="B86" s="1" t="s">
        <v>196</v>
      </c>
      <c r="C86" s="1" t="s">
        <v>93</v>
      </c>
      <c r="D86" s="1" t="s">
        <v>101</v>
      </c>
      <c r="E86" s="48">
        <v>14</v>
      </c>
      <c r="F86" s="48">
        <v>14</v>
      </c>
      <c r="G86" s="48"/>
      <c r="H86" s="48"/>
      <c r="I86" s="48">
        <v>14</v>
      </c>
      <c r="J86" s="48" t="s">
        <v>96</v>
      </c>
      <c r="K86" s="44" t="s">
        <v>6</v>
      </c>
      <c r="L86" s="45" t="s">
        <v>34</v>
      </c>
      <c r="M86" s="39">
        <f>Tabla13[[#This Row],[LAS TRASLADADOS]]-Tabla13[[#This Row],[RPI]]</f>
        <v>14</v>
      </c>
    </row>
    <row r="87" spans="2:13" x14ac:dyDescent="0.3">
      <c r="B87" s="1" t="s">
        <v>201</v>
      </c>
      <c r="C87" s="1" t="s">
        <v>73</v>
      </c>
      <c r="D87" s="1" t="s">
        <v>74</v>
      </c>
      <c r="E87" s="44">
        <v>228</v>
      </c>
      <c r="F87" s="44">
        <v>228</v>
      </c>
      <c r="G87" s="44"/>
      <c r="H87" s="44"/>
      <c r="I87" s="44">
        <v>228</v>
      </c>
      <c r="J87" s="44" t="s">
        <v>95</v>
      </c>
      <c r="K87" s="44" t="s">
        <v>9</v>
      </c>
      <c r="L87" s="45" t="s">
        <v>34</v>
      </c>
      <c r="M87" s="39">
        <f>Tabla13[[#This Row],[LAS TRASLADADOS]]-Tabla13[[#This Row],[RPI]]</f>
        <v>228</v>
      </c>
    </row>
    <row r="88" spans="2:13" x14ac:dyDescent="0.3">
      <c r="B88" s="1" t="s">
        <v>203</v>
      </c>
      <c r="C88" s="56" t="s">
        <v>76</v>
      </c>
      <c r="D88" s="56" t="s">
        <v>100</v>
      </c>
      <c r="E88" s="44">
        <v>575</v>
      </c>
      <c r="F88" s="44">
        <v>575</v>
      </c>
      <c r="G88" s="44"/>
      <c r="H88" s="44"/>
      <c r="I88" s="44">
        <v>575</v>
      </c>
      <c r="J88" s="44" t="s">
        <v>95</v>
      </c>
      <c r="K88" s="44" t="s">
        <v>12</v>
      </c>
      <c r="L88" s="45" t="s">
        <v>34</v>
      </c>
      <c r="M88" s="39">
        <f>Tabla13[[#This Row],[LAS TRASLADADOS]]-Tabla13[[#This Row],[RPI]]</f>
        <v>575</v>
      </c>
    </row>
    <row r="89" spans="2:13" x14ac:dyDescent="0.3">
      <c r="B89" s="1" t="s">
        <v>204</v>
      </c>
      <c r="C89" s="1" t="s">
        <v>76</v>
      </c>
      <c r="D89" s="1" t="s">
        <v>99</v>
      </c>
      <c r="E89" s="44">
        <v>113</v>
      </c>
      <c r="F89" s="44">
        <v>113</v>
      </c>
      <c r="G89" s="44"/>
      <c r="H89" s="44">
        <v>0</v>
      </c>
      <c r="I89" s="44">
        <v>113</v>
      </c>
      <c r="J89" s="44" t="s">
        <v>92</v>
      </c>
      <c r="K89" s="44" t="s">
        <v>14</v>
      </c>
      <c r="L89" s="45" t="s">
        <v>36</v>
      </c>
    </row>
    <row r="90" spans="2:13" x14ac:dyDescent="0.3">
      <c r="B90" s="1" t="s">
        <v>205</v>
      </c>
      <c r="C90" s="1" t="s">
        <v>70</v>
      </c>
      <c r="D90" s="1" t="s">
        <v>106</v>
      </c>
      <c r="E90" s="44">
        <v>296</v>
      </c>
      <c r="F90" s="44">
        <v>296</v>
      </c>
      <c r="G90" s="44" t="s">
        <v>230</v>
      </c>
      <c r="H90" s="44"/>
      <c r="I90" s="44">
        <v>296</v>
      </c>
      <c r="J90" s="44" t="s">
        <v>95</v>
      </c>
      <c r="K90" s="44" t="s">
        <v>9</v>
      </c>
      <c r="L90" s="45" t="s">
        <v>34</v>
      </c>
      <c r="M90" s="39">
        <f>Tabla13[[#This Row],[LAS TRASLADADOS]]-Tabla13[[#This Row],[RPI]]</f>
        <v>296</v>
      </c>
    </row>
    <row r="91" spans="2:13" x14ac:dyDescent="0.3">
      <c r="B91" s="1" t="s">
        <v>246</v>
      </c>
      <c r="C91" s="1" t="s">
        <v>70</v>
      </c>
      <c r="D91" s="1" t="s">
        <v>106</v>
      </c>
      <c r="E91" s="44">
        <v>395</v>
      </c>
      <c r="F91" s="44">
        <v>395</v>
      </c>
      <c r="G91" s="44"/>
      <c r="H91" s="44"/>
      <c r="I91" s="44">
        <v>395</v>
      </c>
      <c r="J91" s="44" t="s">
        <v>95</v>
      </c>
      <c r="K91" s="44" t="s">
        <v>9</v>
      </c>
      <c r="L91" s="45" t="s">
        <v>34</v>
      </c>
      <c r="M91" s="39">
        <f>Tabla13[[#This Row],[LAS TRASLADADOS]]-Tabla13[[#This Row],[RPI]]</f>
        <v>395</v>
      </c>
    </row>
    <row r="92" spans="2:13" x14ac:dyDescent="0.3">
      <c r="B92" s="1" t="s">
        <v>247</v>
      </c>
      <c r="C92" s="1" t="s">
        <v>70</v>
      </c>
      <c r="D92" s="1" t="s">
        <v>106</v>
      </c>
      <c r="E92" s="44">
        <v>497</v>
      </c>
      <c r="F92" s="44">
        <v>497</v>
      </c>
      <c r="G92" s="44"/>
      <c r="H92" s="44"/>
      <c r="I92" s="44">
        <v>497</v>
      </c>
      <c r="J92" s="44" t="s">
        <v>95</v>
      </c>
      <c r="K92" s="44" t="s">
        <v>9</v>
      </c>
      <c r="L92" s="45" t="s">
        <v>34</v>
      </c>
      <c r="M92" s="39">
        <f>Tabla13[[#This Row],[LAS TRASLADADOS]]-Tabla13[[#This Row],[RPI]]</f>
        <v>497</v>
      </c>
    </row>
    <row r="93" spans="2:13" x14ac:dyDescent="0.3">
      <c r="B93" s="1" t="s">
        <v>209</v>
      </c>
      <c r="C93" s="1" t="s">
        <v>76</v>
      </c>
      <c r="D93" s="1" t="s">
        <v>98</v>
      </c>
      <c r="E93" s="46">
        <v>798</v>
      </c>
      <c r="F93" s="46">
        <v>798</v>
      </c>
      <c r="G93" s="46"/>
      <c r="H93" s="46">
        <v>0</v>
      </c>
      <c r="I93" s="46">
        <v>798</v>
      </c>
      <c r="J93" s="47" t="s">
        <v>92</v>
      </c>
      <c r="K93" s="44" t="s">
        <v>4</v>
      </c>
      <c r="L93" s="45" t="s">
        <v>34</v>
      </c>
    </row>
    <row r="94" spans="2:13" x14ac:dyDescent="0.3">
      <c r="B94" s="1" t="s">
        <v>49</v>
      </c>
      <c r="C94" s="1" t="s">
        <v>93</v>
      </c>
      <c r="D94" s="1" t="s">
        <v>90</v>
      </c>
      <c r="E94" s="44">
        <v>120</v>
      </c>
      <c r="F94" s="44">
        <v>120</v>
      </c>
      <c r="G94" s="44"/>
      <c r="H94" s="44">
        <v>0</v>
      </c>
      <c r="I94" s="44">
        <v>120</v>
      </c>
      <c r="J94" s="44" t="s">
        <v>92</v>
      </c>
      <c r="K94" s="44" t="s">
        <v>15</v>
      </c>
      <c r="L94" s="45" t="s">
        <v>36</v>
      </c>
    </row>
    <row r="95" spans="2:13" x14ac:dyDescent="0.3">
      <c r="B95" s="1" t="s">
        <v>210</v>
      </c>
      <c r="C95" s="1"/>
      <c r="D95" s="1" t="s">
        <v>94</v>
      </c>
      <c r="E95" s="44">
        <v>478</v>
      </c>
      <c r="F95" s="44">
        <v>435</v>
      </c>
      <c r="G95" s="44">
        <v>8</v>
      </c>
      <c r="H95" s="44">
        <v>0</v>
      </c>
      <c r="I95" s="44">
        <v>435</v>
      </c>
      <c r="J95" s="44" t="s">
        <v>72</v>
      </c>
      <c r="K95" s="44" t="s">
        <v>114</v>
      </c>
      <c r="L95" s="45" t="s">
        <v>34</v>
      </c>
    </row>
    <row r="96" spans="2:13" x14ac:dyDescent="0.3">
      <c r="B96" s="1" t="s">
        <v>248</v>
      </c>
      <c r="C96" s="1"/>
      <c r="D96" s="1" t="s">
        <v>85</v>
      </c>
      <c r="E96" s="44">
        <v>91</v>
      </c>
      <c r="F96" s="44">
        <v>117</v>
      </c>
      <c r="G96" s="44"/>
      <c r="H96" s="44">
        <v>0</v>
      </c>
      <c r="I96" s="44">
        <v>117</v>
      </c>
      <c r="J96" s="44" t="s">
        <v>72</v>
      </c>
      <c r="K96" s="44" t="s">
        <v>114</v>
      </c>
      <c r="L96" s="45" t="s">
        <v>34</v>
      </c>
    </row>
    <row r="97" spans="2:13" x14ac:dyDescent="0.3">
      <c r="B97" s="1" t="s">
        <v>142</v>
      </c>
      <c r="C97" s="1"/>
      <c r="D97" s="1" t="s">
        <v>71</v>
      </c>
      <c r="E97" s="44">
        <v>187</v>
      </c>
      <c r="F97" s="44">
        <v>176</v>
      </c>
      <c r="G97" s="44"/>
      <c r="H97" s="44">
        <v>0</v>
      </c>
      <c r="I97" s="44">
        <v>176</v>
      </c>
      <c r="J97" s="44" t="s">
        <v>72</v>
      </c>
      <c r="K97" s="44" t="s">
        <v>114</v>
      </c>
      <c r="L97" s="45" t="s">
        <v>34</v>
      </c>
    </row>
    <row r="98" spans="2:13" x14ac:dyDescent="0.3">
      <c r="B98" s="1" t="s">
        <v>137</v>
      </c>
      <c r="C98" s="1"/>
      <c r="D98" s="1"/>
      <c r="E98" s="44"/>
      <c r="F98" s="44">
        <v>79</v>
      </c>
      <c r="G98" s="44"/>
      <c r="H98" s="44">
        <v>0</v>
      </c>
      <c r="I98" s="1">
        <v>79</v>
      </c>
      <c r="J98" s="44" t="s">
        <v>72</v>
      </c>
      <c r="K98" s="44" t="s">
        <v>114</v>
      </c>
      <c r="L98" s="45" t="s">
        <v>34</v>
      </c>
    </row>
    <row r="99" spans="2:13" x14ac:dyDescent="0.3">
      <c r="B99" s="1" t="s">
        <v>143</v>
      </c>
      <c r="C99" s="44"/>
      <c r="D99" s="44"/>
      <c r="E99" s="44">
        <v>2661</v>
      </c>
      <c r="F99" s="48">
        <v>2666</v>
      </c>
      <c r="G99" s="48" t="s">
        <v>266</v>
      </c>
      <c r="H99" s="48"/>
      <c r="I99" s="1">
        <v>999</v>
      </c>
      <c r="J99" s="50" t="s">
        <v>213</v>
      </c>
      <c r="K99" s="50" t="s">
        <v>215</v>
      </c>
      <c r="L99" s="45" t="s">
        <v>36</v>
      </c>
      <c r="M99" s="39">
        <f>Tabla13[[#This Row],[LAS TRASLADADOS]]-Tabla13[[#This Row],[RPI]]</f>
        <v>2666</v>
      </c>
    </row>
    <row r="100" spans="2:13" x14ac:dyDescent="0.3">
      <c r="B100" s="1" t="s">
        <v>249</v>
      </c>
      <c r="C100" s="44"/>
      <c r="D100" s="44"/>
      <c r="E100" s="44">
        <v>99</v>
      </c>
      <c r="F100" s="48">
        <v>297</v>
      </c>
      <c r="G100" s="48"/>
      <c r="H100" s="48"/>
      <c r="I100" s="1">
        <v>0</v>
      </c>
      <c r="J100" s="44" t="s">
        <v>213</v>
      </c>
      <c r="K100" s="44" t="s">
        <v>215</v>
      </c>
      <c r="L100" s="45" t="s">
        <v>36</v>
      </c>
      <c r="M100" s="39">
        <f>Tabla13[[#This Row],[LAS TRASLADADOS]]-Tabla13[[#This Row],[RPI]]</f>
        <v>297</v>
      </c>
    </row>
    <row r="101" spans="2:13" x14ac:dyDescent="0.3">
      <c r="B101" s="1" t="s">
        <v>137</v>
      </c>
      <c r="C101" s="44"/>
      <c r="D101" s="44"/>
      <c r="E101" s="44"/>
      <c r="F101" s="48">
        <v>223</v>
      </c>
      <c r="G101" s="48"/>
      <c r="H101" s="48"/>
      <c r="I101" s="1">
        <v>0</v>
      </c>
      <c r="J101" s="44" t="s">
        <v>213</v>
      </c>
      <c r="K101" s="44" t="s">
        <v>215</v>
      </c>
      <c r="L101" s="45" t="s">
        <v>36</v>
      </c>
      <c r="M101" s="39">
        <f>Tabla13[[#This Row],[LAS TRASLADADOS]]-Tabla13[[#This Row],[RPI]]</f>
        <v>223</v>
      </c>
    </row>
    <row r="102" spans="2:13" x14ac:dyDescent="0.3">
      <c r="B102" s="57" t="s">
        <v>113</v>
      </c>
      <c r="C102" s="44"/>
      <c r="D102" s="44"/>
      <c r="E102" s="58">
        <f>SUM(Tabla13[LAS/UD - CONTRATADOS])</f>
        <v>27346</v>
      </c>
      <c r="F102" s="58">
        <f>SUM(Tabla13[LAS TRASLADADOS])</f>
        <v>27811</v>
      </c>
      <c r="G102" s="58">
        <f>SUM(Tabla13[NO TRASLADADOS])</f>
        <v>8</v>
      </c>
      <c r="H102" s="58">
        <f>SUM(Tabla13[RPI])</f>
        <v>18</v>
      </c>
      <c r="I102" s="58">
        <f>SUBTOTAL(109,Tabla13[DIGITILIZADOS / INTERVENIDOS2])</f>
        <v>25606</v>
      </c>
      <c r="J102" s="59"/>
      <c r="M102" s="84"/>
    </row>
    <row r="103" spans="2:13" x14ac:dyDescent="0.3">
      <c r="F103" s="59"/>
      <c r="G103" s="59"/>
      <c r="H103" s="59"/>
      <c r="I103" s="59"/>
      <c r="J103" s="59"/>
      <c r="K103" s="60"/>
    </row>
    <row r="104" spans="2:13" x14ac:dyDescent="0.3">
      <c r="H104" s="59"/>
      <c r="I104" s="59"/>
      <c r="J104" s="59"/>
    </row>
    <row r="105" spans="2:13" x14ac:dyDescent="0.3">
      <c r="E105" s="57" t="s">
        <v>119</v>
      </c>
      <c r="F105" s="61">
        <v>101513</v>
      </c>
      <c r="G105" s="88">
        <f>L118/F105</f>
        <v>0.25224355501265849</v>
      </c>
      <c r="H105" s="59"/>
      <c r="I105" s="59"/>
      <c r="J105" s="59"/>
    </row>
    <row r="106" spans="2:13" x14ac:dyDescent="0.3">
      <c r="E106" s="48" t="s">
        <v>116</v>
      </c>
      <c r="F106" s="48">
        <f>Tabla13[[#Totals],[DIGITILIZADOS / INTERVENIDOS2]]</f>
        <v>25606</v>
      </c>
      <c r="H106" s="59"/>
      <c r="I106" s="59"/>
      <c r="J106" s="59"/>
      <c r="K106" s="59"/>
    </row>
    <row r="107" spans="2:13" x14ac:dyDescent="0.3">
      <c r="E107" s="57" t="s">
        <v>214</v>
      </c>
      <c r="F107" s="58">
        <f>F105-F106</f>
        <v>75907</v>
      </c>
      <c r="G107" s="59"/>
      <c r="H107" s="59"/>
      <c r="I107" s="59"/>
      <c r="J107" s="59"/>
    </row>
    <row r="108" spans="2:13" x14ac:dyDescent="0.3">
      <c r="E108" s="44" t="s">
        <v>259</v>
      </c>
      <c r="F108" s="48">
        <v>5000</v>
      </c>
      <c r="G108" s="59"/>
      <c r="H108" s="59"/>
      <c r="I108" s="59"/>
      <c r="J108" s="59"/>
    </row>
    <row r="109" spans="2:13" x14ac:dyDescent="0.3">
      <c r="E109" s="44" t="s">
        <v>260</v>
      </c>
      <c r="F109" s="48">
        <f>F107-F108</f>
        <v>70907</v>
      </c>
      <c r="G109" s="59"/>
      <c r="H109" s="59"/>
      <c r="I109" s="59"/>
      <c r="J109" s="59"/>
    </row>
    <row r="110" spans="2:13" x14ac:dyDescent="0.3">
      <c r="E110" s="57" t="s">
        <v>112</v>
      </c>
      <c r="F110" s="58">
        <f>Tabla13[[#Totals],[LAS TRASLADADOS]]</f>
        <v>27811</v>
      </c>
      <c r="H110" s="59"/>
      <c r="I110" s="59"/>
      <c r="J110" s="59"/>
    </row>
    <row r="111" spans="2:13" x14ac:dyDescent="0.3">
      <c r="E111" s="44" t="s">
        <v>115</v>
      </c>
      <c r="F111" s="62">
        <f>SUMIF(Tabla13[RECURSO],"PROPIOS - 2025",Tabla13[LAS TRASLADADOS])+SUMIF(Tabla13[RECURSO],"BANCA - 2025",Tabla13[LAS TRASLADADOS])</f>
        <v>15465</v>
      </c>
      <c r="H111" s="59"/>
      <c r="I111" s="59"/>
      <c r="J111" s="59"/>
    </row>
    <row r="112" spans="2:13" x14ac:dyDescent="0.3">
      <c r="E112" s="48" t="s">
        <v>117</v>
      </c>
      <c r="F112" s="48">
        <f>SUMIF(Tabla13[RECURSO],"PROPIOS - 2025",Tabla13[DIGITILIZADOS / INTERVENIDOS2])+SUMIF(Tabla13[RECURSO],"BANCA - 2025",Tabla13[DIGITILIZADOS / INTERVENIDOS2])</f>
        <v>13260</v>
      </c>
      <c r="G112" s="59"/>
      <c r="H112" s="59"/>
      <c r="I112" s="63"/>
      <c r="J112" s="64"/>
      <c r="K112" s="59"/>
    </row>
    <row r="113" spans="5:12" x14ac:dyDescent="0.3">
      <c r="E113" s="57" t="s">
        <v>228</v>
      </c>
      <c r="F113" s="58">
        <v>18</v>
      </c>
      <c r="G113" s="65"/>
      <c r="H113" s="65"/>
      <c r="I113" s="66"/>
    </row>
    <row r="114" spans="5:12" x14ac:dyDescent="0.3">
      <c r="E114" s="57" t="s">
        <v>118</v>
      </c>
      <c r="F114" s="58">
        <f>F111-F112-F113</f>
        <v>2187</v>
      </c>
    </row>
    <row r="116" spans="5:12" ht="22.5" customHeight="1" x14ac:dyDescent="0.3">
      <c r="E116" s="67" t="s">
        <v>250</v>
      </c>
      <c r="F116" s="67" t="s">
        <v>251</v>
      </c>
      <c r="G116" s="67" t="s">
        <v>252</v>
      </c>
      <c r="H116" s="67" t="s">
        <v>253</v>
      </c>
      <c r="I116" s="67" t="s">
        <v>254</v>
      </c>
      <c r="J116" s="67" t="s">
        <v>255</v>
      </c>
      <c r="K116" s="67">
        <v>2026</v>
      </c>
      <c r="L116" s="67" t="s">
        <v>256</v>
      </c>
    </row>
    <row r="117" spans="5:12" ht="22.95" customHeight="1" x14ac:dyDescent="0.3">
      <c r="E117" s="68" t="s">
        <v>216</v>
      </c>
      <c r="F117" s="69">
        <v>175</v>
      </c>
      <c r="G117" s="70">
        <v>1147</v>
      </c>
      <c r="H117" s="70">
        <v>3468</v>
      </c>
      <c r="I117" s="70">
        <v>6298</v>
      </c>
      <c r="J117" s="70">
        <v>10618</v>
      </c>
      <c r="K117" s="71">
        <v>5882</v>
      </c>
      <c r="L117" s="70">
        <f>SUM(F117:K117)</f>
        <v>27588</v>
      </c>
    </row>
    <row r="118" spans="5:12" ht="18.45" customHeight="1" x14ac:dyDescent="0.3">
      <c r="E118" s="68" t="s">
        <v>217</v>
      </c>
      <c r="F118" s="69">
        <v>175</v>
      </c>
      <c r="G118" s="70">
        <v>1147</v>
      </c>
      <c r="H118" s="70">
        <v>3468</v>
      </c>
      <c r="I118" s="70">
        <v>6298</v>
      </c>
      <c r="J118" s="70">
        <v>10618</v>
      </c>
      <c r="K118" s="70">
        <f>L118-SUM(F118:J118)</f>
        <v>3900</v>
      </c>
      <c r="L118" s="70">
        <f>Tabla13[[#Totals],[DIGITILIZADOS / INTERVENIDOS2]]</f>
        <v>25606</v>
      </c>
    </row>
    <row r="119" spans="5:12" x14ac:dyDescent="0.3">
      <c r="K119" s="59"/>
      <c r="L119" s="59"/>
    </row>
    <row r="120" spans="5:12" x14ac:dyDescent="0.3">
      <c r="K120" s="59"/>
      <c r="L120" s="59"/>
    </row>
    <row r="127" spans="5:12" x14ac:dyDescent="0.3">
      <c r="E127" s="66"/>
    </row>
    <row r="128" spans="5:12" x14ac:dyDescent="0.3">
      <c r="E128" s="66"/>
    </row>
    <row r="129" spans="5:5" x14ac:dyDescent="0.3">
      <c r="E129" s="66"/>
    </row>
    <row r="130" spans="5:5" x14ac:dyDescent="0.3">
      <c r="E130" s="66"/>
    </row>
    <row r="131" spans="5:5" x14ac:dyDescent="0.3">
      <c r="E131" s="66"/>
    </row>
    <row r="132" spans="5:5" x14ac:dyDescent="0.3">
      <c r="E132" s="66"/>
    </row>
    <row r="133" spans="5:5" x14ac:dyDescent="0.3">
      <c r="E133" s="66"/>
    </row>
    <row r="134" spans="5:5" x14ac:dyDescent="0.3">
      <c r="E134" s="66"/>
    </row>
    <row r="135" spans="5:5" x14ac:dyDescent="0.3">
      <c r="E135" s="66"/>
    </row>
    <row r="136" spans="5:5" x14ac:dyDescent="0.3">
      <c r="E136" s="66"/>
    </row>
    <row r="137" spans="5:5" x14ac:dyDescent="0.3">
      <c r="E137" s="66"/>
    </row>
    <row r="138" spans="5:5" x14ac:dyDescent="0.3">
      <c r="E138" s="66"/>
    </row>
    <row r="139" spans="5:5" x14ac:dyDescent="0.3">
      <c r="E139" s="66"/>
    </row>
    <row r="140" spans="5:5" x14ac:dyDescent="0.3">
      <c r="E140" s="66"/>
    </row>
    <row r="141" spans="5:5" x14ac:dyDescent="0.3">
      <c r="E141" s="66"/>
    </row>
    <row r="142" spans="5:5" x14ac:dyDescent="0.3">
      <c r="E142" s="66"/>
    </row>
    <row r="143" spans="5:5" x14ac:dyDescent="0.3">
      <c r="E143" s="66"/>
    </row>
    <row r="144" spans="5:5" x14ac:dyDescent="0.3">
      <c r="E144" s="66"/>
    </row>
    <row r="145" spans="5:5" x14ac:dyDescent="0.3">
      <c r="E145" s="66"/>
    </row>
    <row r="146" spans="5:5" x14ac:dyDescent="0.3">
      <c r="E146" s="66"/>
    </row>
    <row r="147" spans="5:5" x14ac:dyDescent="0.3">
      <c r="E147" s="66"/>
    </row>
    <row r="148" spans="5:5" x14ac:dyDescent="0.3">
      <c r="E148" s="66"/>
    </row>
    <row r="149" spans="5:5" x14ac:dyDescent="0.3">
      <c r="E149" s="66"/>
    </row>
    <row r="150" spans="5:5" x14ac:dyDescent="0.3">
      <c r="E150" s="66"/>
    </row>
    <row r="151" spans="5:5" x14ac:dyDescent="0.3">
      <c r="E151" s="66"/>
    </row>
    <row r="152" spans="5:5" x14ac:dyDescent="0.3">
      <c r="E152" s="66"/>
    </row>
  </sheetData>
  <mergeCells count="1">
    <mergeCell ref="B2:K2"/>
  </mergeCells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B2:P154"/>
  <sheetViews>
    <sheetView tabSelected="1" topLeftCell="A4" workbookViewId="0">
      <selection activeCell="B4" sqref="B4"/>
    </sheetView>
  </sheetViews>
  <sheetFormatPr baseColWidth="10" defaultColWidth="10.77734375" defaultRowHeight="13.8" x14ac:dyDescent="0.3"/>
  <cols>
    <col min="1" max="1" width="10.77734375" style="2" customWidth="1"/>
    <col min="2" max="2" width="23.21875" style="2" bestFit="1" customWidth="1"/>
    <col min="3" max="3" width="8.77734375" style="2" customWidth="1"/>
    <col min="4" max="4" width="15.88671875" style="2" bestFit="1" customWidth="1"/>
    <col min="5" max="5" width="15.88671875" style="27" customWidth="1"/>
    <col min="6" max="6" width="38.44140625" style="2" bestFit="1" customWidth="1"/>
    <col min="7" max="7" width="35.44140625" style="2" customWidth="1"/>
    <col min="8" max="8" width="41.77734375" style="2" bestFit="1" customWidth="1"/>
    <col min="9" max="13" width="10.77734375" style="2" customWidth="1"/>
    <col min="14" max="14" width="20.44140625" style="2" customWidth="1"/>
    <col min="15" max="16384" width="10.77734375" style="2"/>
  </cols>
  <sheetData>
    <row r="2" spans="2:8" x14ac:dyDescent="0.3">
      <c r="B2" s="95" t="s">
        <v>38</v>
      </c>
      <c r="C2" s="96"/>
      <c r="D2" s="96"/>
      <c r="E2" s="96"/>
      <c r="F2" s="96"/>
      <c r="G2" s="96"/>
      <c r="H2" s="97"/>
    </row>
    <row r="4" spans="2:8" x14ac:dyDescent="0.3">
      <c r="B4" s="3" t="s">
        <v>33</v>
      </c>
      <c r="C4" s="3" t="s">
        <v>109</v>
      </c>
      <c r="D4" s="3" t="s">
        <v>127</v>
      </c>
      <c r="E4" s="4" t="s">
        <v>218</v>
      </c>
      <c r="F4" s="3" t="s">
        <v>1</v>
      </c>
      <c r="G4" s="3" t="s">
        <v>69</v>
      </c>
      <c r="H4" s="3" t="s">
        <v>0</v>
      </c>
    </row>
    <row r="5" spans="2:8" hidden="1" x14ac:dyDescent="0.3">
      <c r="B5" s="72" t="s">
        <v>128</v>
      </c>
      <c r="C5" s="5">
        <v>306</v>
      </c>
      <c r="D5" s="5">
        <v>306</v>
      </c>
      <c r="E5" s="6">
        <f>D5</f>
        <v>306</v>
      </c>
      <c r="F5" s="7" t="s">
        <v>30</v>
      </c>
      <c r="G5" s="7" t="s">
        <v>110</v>
      </c>
      <c r="H5" s="7" t="s">
        <v>34</v>
      </c>
    </row>
    <row r="6" spans="2:8" hidden="1" x14ac:dyDescent="0.3">
      <c r="B6" s="72" t="s">
        <v>129</v>
      </c>
      <c r="C6" s="5">
        <v>36</v>
      </c>
      <c r="D6" s="5">
        <v>36</v>
      </c>
      <c r="E6" s="6">
        <f t="shared" ref="E6:E37" si="0">D6</f>
        <v>36</v>
      </c>
      <c r="F6" s="7" t="s">
        <v>16</v>
      </c>
      <c r="G6" s="7" t="s">
        <v>110</v>
      </c>
      <c r="H6" s="7" t="s">
        <v>34</v>
      </c>
    </row>
    <row r="7" spans="2:8" x14ac:dyDescent="0.3">
      <c r="B7" s="72" t="s">
        <v>130</v>
      </c>
      <c r="C7" s="5">
        <v>271.67</v>
      </c>
      <c r="D7" s="5">
        <v>271.67</v>
      </c>
      <c r="E7" s="6">
        <f t="shared" si="0"/>
        <v>271.67</v>
      </c>
      <c r="F7" s="7" t="s">
        <v>30</v>
      </c>
      <c r="G7" s="7" t="s">
        <v>110</v>
      </c>
      <c r="H7" s="7" t="s">
        <v>34</v>
      </c>
    </row>
    <row r="8" spans="2:8" hidden="1" x14ac:dyDescent="0.3">
      <c r="B8" s="72" t="s">
        <v>131</v>
      </c>
      <c r="C8" s="5">
        <v>112.33</v>
      </c>
      <c r="D8" s="5">
        <v>112.33</v>
      </c>
      <c r="E8" s="6">
        <f t="shared" si="0"/>
        <v>112.33</v>
      </c>
      <c r="F8" s="7" t="s">
        <v>30</v>
      </c>
      <c r="G8" s="7" t="s">
        <v>110</v>
      </c>
      <c r="H8" s="7" t="s">
        <v>34</v>
      </c>
    </row>
    <row r="9" spans="2:8" hidden="1" x14ac:dyDescent="0.3">
      <c r="B9" s="72" t="s">
        <v>132</v>
      </c>
      <c r="C9" s="5">
        <v>322</v>
      </c>
      <c r="D9" s="5">
        <v>322</v>
      </c>
      <c r="E9" s="6">
        <f t="shared" si="0"/>
        <v>322</v>
      </c>
      <c r="F9" s="7" t="s">
        <v>26</v>
      </c>
      <c r="G9" s="7" t="s">
        <v>96</v>
      </c>
      <c r="H9" s="7" t="s">
        <v>34</v>
      </c>
    </row>
    <row r="10" spans="2:8" hidden="1" x14ac:dyDescent="0.3">
      <c r="B10" s="72" t="s">
        <v>133</v>
      </c>
      <c r="C10" s="5">
        <v>333</v>
      </c>
      <c r="D10" s="5">
        <v>333</v>
      </c>
      <c r="E10" s="6">
        <f t="shared" si="0"/>
        <v>333</v>
      </c>
      <c r="F10" s="7" t="s">
        <v>26</v>
      </c>
      <c r="G10" s="7" t="s">
        <v>96</v>
      </c>
      <c r="H10" s="7" t="s">
        <v>34</v>
      </c>
    </row>
    <row r="11" spans="2:8" hidden="1" x14ac:dyDescent="0.3">
      <c r="B11" s="72" t="s">
        <v>134</v>
      </c>
      <c r="C11" s="5">
        <v>22.49</v>
      </c>
      <c r="D11" s="5">
        <v>22.49</v>
      </c>
      <c r="E11" s="6">
        <f t="shared" si="0"/>
        <v>22.49</v>
      </c>
      <c r="F11" s="7" t="s">
        <v>20</v>
      </c>
      <c r="G11" s="7" t="s">
        <v>110</v>
      </c>
      <c r="H11" s="7" t="s">
        <v>36</v>
      </c>
    </row>
    <row r="12" spans="2:8" hidden="1" x14ac:dyDescent="0.3">
      <c r="B12" s="72" t="s">
        <v>135</v>
      </c>
      <c r="C12" s="5">
        <v>566</v>
      </c>
      <c r="D12" s="5">
        <v>566</v>
      </c>
      <c r="E12" s="6">
        <f t="shared" si="0"/>
        <v>566</v>
      </c>
      <c r="F12" s="7" t="s">
        <v>25</v>
      </c>
      <c r="G12" s="7" t="s">
        <v>110</v>
      </c>
      <c r="H12" s="7" t="s">
        <v>34</v>
      </c>
    </row>
    <row r="13" spans="2:8" hidden="1" x14ac:dyDescent="0.3">
      <c r="B13" s="72" t="s">
        <v>135</v>
      </c>
      <c r="C13" s="8">
        <v>2604</v>
      </c>
      <c r="D13" s="8">
        <v>2604</v>
      </c>
      <c r="E13" s="6">
        <f t="shared" si="0"/>
        <v>2604</v>
      </c>
      <c r="F13" s="7" t="s">
        <v>16</v>
      </c>
      <c r="G13" s="7" t="s">
        <v>110</v>
      </c>
      <c r="H13" s="7" t="s">
        <v>34</v>
      </c>
    </row>
    <row r="14" spans="2:8" hidden="1" x14ac:dyDescent="0.3">
      <c r="B14" s="72" t="s">
        <v>136</v>
      </c>
      <c r="C14" s="5">
        <v>123</v>
      </c>
      <c r="D14" s="5">
        <v>123</v>
      </c>
      <c r="E14" s="6">
        <f t="shared" si="0"/>
        <v>123</v>
      </c>
      <c r="F14" s="7" t="s">
        <v>23</v>
      </c>
      <c r="G14" s="7" t="s">
        <v>110</v>
      </c>
      <c r="H14" s="7" t="s">
        <v>34</v>
      </c>
    </row>
    <row r="15" spans="2:8" hidden="1" x14ac:dyDescent="0.3">
      <c r="B15" s="72" t="s">
        <v>136</v>
      </c>
      <c r="C15" s="5">
        <v>72</v>
      </c>
      <c r="D15" s="5">
        <v>72</v>
      </c>
      <c r="E15" s="6">
        <f t="shared" si="0"/>
        <v>72</v>
      </c>
      <c r="F15" s="7" t="s">
        <v>24</v>
      </c>
      <c r="G15" s="7" t="s">
        <v>110</v>
      </c>
      <c r="H15" s="7" t="s">
        <v>34</v>
      </c>
    </row>
    <row r="16" spans="2:8" hidden="1" x14ac:dyDescent="0.3">
      <c r="B16" s="72" t="s">
        <v>137</v>
      </c>
      <c r="C16" s="5">
        <v>441</v>
      </c>
      <c r="D16" s="5">
        <v>441</v>
      </c>
      <c r="E16" s="6">
        <f t="shared" si="0"/>
        <v>441</v>
      </c>
      <c r="F16" s="7" t="s">
        <v>25</v>
      </c>
      <c r="G16" s="7" t="s">
        <v>110</v>
      </c>
      <c r="H16" s="7" t="s">
        <v>34</v>
      </c>
    </row>
    <row r="17" spans="2:14" hidden="1" x14ac:dyDescent="0.3">
      <c r="B17" s="72" t="s">
        <v>137</v>
      </c>
      <c r="C17" s="5">
        <v>60</v>
      </c>
      <c r="D17" s="5">
        <v>60</v>
      </c>
      <c r="E17" s="6">
        <f t="shared" si="0"/>
        <v>60</v>
      </c>
      <c r="F17" s="7" t="s">
        <v>27</v>
      </c>
      <c r="G17" s="7" t="s">
        <v>110</v>
      </c>
      <c r="H17" s="7" t="s">
        <v>34</v>
      </c>
    </row>
    <row r="18" spans="2:14" hidden="1" x14ac:dyDescent="0.3">
      <c r="B18" s="72" t="s">
        <v>137</v>
      </c>
      <c r="C18" s="5">
        <v>85</v>
      </c>
      <c r="D18" s="5">
        <v>85</v>
      </c>
      <c r="E18" s="6">
        <f t="shared" si="0"/>
        <v>85</v>
      </c>
      <c r="F18" s="7" t="s">
        <v>27</v>
      </c>
      <c r="G18" s="7" t="s">
        <v>110</v>
      </c>
      <c r="H18" s="7" t="s">
        <v>34</v>
      </c>
    </row>
    <row r="19" spans="2:14" hidden="1" x14ac:dyDescent="0.3">
      <c r="B19" s="72" t="s">
        <v>137</v>
      </c>
      <c r="C19" s="5">
        <v>78</v>
      </c>
      <c r="D19" s="5">
        <v>78</v>
      </c>
      <c r="E19" s="6">
        <f t="shared" si="0"/>
        <v>78</v>
      </c>
      <c r="F19" s="7" t="s">
        <v>27</v>
      </c>
      <c r="G19" s="7" t="s">
        <v>110</v>
      </c>
      <c r="H19" s="7" t="s">
        <v>34</v>
      </c>
    </row>
    <row r="20" spans="2:14" hidden="1" x14ac:dyDescent="0.3">
      <c r="B20" s="72" t="s">
        <v>137</v>
      </c>
      <c r="C20" s="5">
        <v>70</v>
      </c>
      <c r="D20" s="5">
        <v>70</v>
      </c>
      <c r="E20" s="6">
        <f t="shared" si="0"/>
        <v>70</v>
      </c>
      <c r="F20" s="7" t="s">
        <v>27</v>
      </c>
      <c r="G20" s="7" t="s">
        <v>110</v>
      </c>
      <c r="H20" s="7" t="s">
        <v>34</v>
      </c>
    </row>
    <row r="21" spans="2:14" hidden="1" x14ac:dyDescent="0.3">
      <c r="B21" s="72" t="s">
        <v>137</v>
      </c>
      <c r="C21" s="5">
        <v>73</v>
      </c>
      <c r="D21" s="5">
        <v>73</v>
      </c>
      <c r="E21" s="6">
        <f t="shared" si="0"/>
        <v>73</v>
      </c>
      <c r="F21" s="7" t="s">
        <v>27</v>
      </c>
      <c r="G21" s="7" t="s">
        <v>110</v>
      </c>
      <c r="H21" s="7" t="s">
        <v>34</v>
      </c>
    </row>
    <row r="22" spans="2:14" hidden="1" x14ac:dyDescent="0.3">
      <c r="B22" s="72" t="s">
        <v>137</v>
      </c>
      <c r="C22" s="5">
        <v>79</v>
      </c>
      <c r="D22" s="5">
        <v>79</v>
      </c>
      <c r="E22" s="6">
        <f t="shared" si="0"/>
        <v>79</v>
      </c>
      <c r="F22" s="7" t="s">
        <v>27</v>
      </c>
      <c r="G22" s="7" t="s">
        <v>110</v>
      </c>
      <c r="H22" s="7" t="s">
        <v>34</v>
      </c>
    </row>
    <row r="23" spans="2:14" hidden="1" x14ac:dyDescent="0.3">
      <c r="B23" s="72" t="s">
        <v>137</v>
      </c>
      <c r="C23" s="5">
        <v>140</v>
      </c>
      <c r="D23" s="5">
        <v>140</v>
      </c>
      <c r="E23" s="6">
        <f t="shared" si="0"/>
        <v>140</v>
      </c>
      <c r="F23" s="7" t="s">
        <v>27</v>
      </c>
      <c r="G23" s="7" t="s">
        <v>110</v>
      </c>
      <c r="H23" s="7" t="s">
        <v>34</v>
      </c>
    </row>
    <row r="24" spans="2:14" hidden="1" x14ac:dyDescent="0.3">
      <c r="B24" s="72" t="s">
        <v>137</v>
      </c>
      <c r="C24" s="5">
        <v>143</v>
      </c>
      <c r="D24" s="5">
        <v>143</v>
      </c>
      <c r="E24" s="6">
        <f t="shared" si="0"/>
        <v>143</v>
      </c>
      <c r="F24" s="7" t="s">
        <v>27</v>
      </c>
      <c r="G24" s="7" t="s">
        <v>110</v>
      </c>
      <c r="H24" s="7" t="s">
        <v>34</v>
      </c>
    </row>
    <row r="25" spans="2:14" hidden="1" x14ac:dyDescent="0.3">
      <c r="B25" s="72" t="s">
        <v>138</v>
      </c>
      <c r="C25" s="5">
        <v>121</v>
      </c>
      <c r="D25" s="5">
        <v>121</v>
      </c>
      <c r="E25" s="6">
        <f t="shared" si="0"/>
        <v>121</v>
      </c>
      <c r="F25" s="7" t="s">
        <v>25</v>
      </c>
      <c r="G25" s="7" t="s">
        <v>110</v>
      </c>
      <c r="H25" s="7" t="s">
        <v>34</v>
      </c>
    </row>
    <row r="26" spans="2:14" hidden="1" x14ac:dyDescent="0.3">
      <c r="B26" s="72" t="s">
        <v>138</v>
      </c>
      <c r="C26" s="5">
        <v>279</v>
      </c>
      <c r="D26" s="5">
        <v>279</v>
      </c>
      <c r="E26" s="6">
        <f t="shared" si="0"/>
        <v>279</v>
      </c>
      <c r="F26" s="7" t="s">
        <v>27</v>
      </c>
      <c r="G26" s="7" t="s">
        <v>110</v>
      </c>
      <c r="H26" s="7" t="s">
        <v>34</v>
      </c>
    </row>
    <row r="27" spans="2:14" hidden="1" x14ac:dyDescent="0.3">
      <c r="B27" s="72" t="s">
        <v>138</v>
      </c>
      <c r="C27" s="5">
        <v>89</v>
      </c>
      <c r="D27" s="5">
        <v>89</v>
      </c>
      <c r="E27" s="6">
        <f t="shared" si="0"/>
        <v>89</v>
      </c>
      <c r="F27" s="7" t="s">
        <v>27</v>
      </c>
      <c r="G27" s="7" t="s">
        <v>110</v>
      </c>
      <c r="H27" s="7" t="s">
        <v>34</v>
      </c>
    </row>
    <row r="28" spans="2:14" hidden="1" x14ac:dyDescent="0.3">
      <c r="B28" s="72" t="s">
        <v>138</v>
      </c>
      <c r="C28" s="5">
        <v>70</v>
      </c>
      <c r="D28" s="5">
        <v>70</v>
      </c>
      <c r="E28" s="6">
        <f t="shared" si="0"/>
        <v>70</v>
      </c>
      <c r="F28" s="7" t="s">
        <v>27</v>
      </c>
      <c r="G28" s="7" t="s">
        <v>110</v>
      </c>
      <c r="H28" s="7" t="s">
        <v>34</v>
      </c>
    </row>
    <row r="29" spans="2:14" hidden="1" x14ac:dyDescent="0.3">
      <c r="B29" s="72" t="s">
        <v>138</v>
      </c>
      <c r="C29" s="5">
        <v>63</v>
      </c>
      <c r="D29" s="5">
        <v>63</v>
      </c>
      <c r="E29" s="6">
        <f t="shared" si="0"/>
        <v>63</v>
      </c>
      <c r="F29" s="7" t="s">
        <v>27</v>
      </c>
      <c r="G29" s="7" t="s">
        <v>110</v>
      </c>
      <c r="H29" s="7" t="s">
        <v>34</v>
      </c>
      <c r="N29" s="9"/>
    </row>
    <row r="30" spans="2:14" hidden="1" x14ac:dyDescent="0.3">
      <c r="B30" s="72" t="s">
        <v>138</v>
      </c>
      <c r="C30" s="5">
        <v>34</v>
      </c>
      <c r="D30" s="5">
        <v>34</v>
      </c>
      <c r="E30" s="6">
        <f t="shared" si="0"/>
        <v>34</v>
      </c>
      <c r="F30" s="7" t="s">
        <v>27</v>
      </c>
      <c r="G30" s="7" t="s">
        <v>110</v>
      </c>
      <c r="H30" s="7" t="s">
        <v>34</v>
      </c>
      <c r="N30" s="9"/>
    </row>
    <row r="31" spans="2:14" hidden="1" x14ac:dyDescent="0.3">
      <c r="B31" s="72" t="s">
        <v>139</v>
      </c>
      <c r="C31" s="5">
        <v>393</v>
      </c>
      <c r="D31" s="5">
        <v>393</v>
      </c>
      <c r="E31" s="6">
        <f t="shared" si="0"/>
        <v>393</v>
      </c>
      <c r="F31" s="7" t="s">
        <v>25</v>
      </c>
      <c r="G31" s="7" t="s">
        <v>110</v>
      </c>
      <c r="H31" s="7" t="s">
        <v>34</v>
      </c>
      <c r="N31" s="9"/>
    </row>
    <row r="32" spans="2:14" hidden="1" x14ac:dyDescent="0.3">
      <c r="B32" s="72" t="s">
        <v>139</v>
      </c>
      <c r="C32" s="5">
        <v>1</v>
      </c>
      <c r="D32" s="5">
        <v>1</v>
      </c>
      <c r="E32" s="6">
        <f t="shared" si="0"/>
        <v>1</v>
      </c>
      <c r="F32" s="7" t="s">
        <v>27</v>
      </c>
      <c r="G32" s="7" t="s">
        <v>110</v>
      </c>
      <c r="H32" s="7" t="s">
        <v>34</v>
      </c>
      <c r="N32" s="9"/>
    </row>
    <row r="33" spans="2:14" hidden="1" x14ac:dyDescent="0.3">
      <c r="B33" s="72" t="s">
        <v>139</v>
      </c>
      <c r="C33" s="5">
        <v>12</v>
      </c>
      <c r="D33" s="5">
        <v>12</v>
      </c>
      <c r="E33" s="6">
        <f t="shared" si="0"/>
        <v>12</v>
      </c>
      <c r="F33" s="7" t="s">
        <v>27</v>
      </c>
      <c r="G33" s="7" t="s">
        <v>110</v>
      </c>
      <c r="H33" s="7" t="s">
        <v>34</v>
      </c>
      <c r="N33" s="9"/>
    </row>
    <row r="34" spans="2:14" hidden="1" x14ac:dyDescent="0.3">
      <c r="B34" s="72" t="s">
        <v>139</v>
      </c>
      <c r="C34" s="5">
        <v>1</v>
      </c>
      <c r="D34" s="5">
        <v>1</v>
      </c>
      <c r="E34" s="6">
        <f t="shared" si="0"/>
        <v>1</v>
      </c>
      <c r="F34" s="7" t="s">
        <v>27</v>
      </c>
      <c r="G34" s="7" t="s">
        <v>110</v>
      </c>
      <c r="H34" s="7" t="s">
        <v>34</v>
      </c>
      <c r="N34" s="9"/>
    </row>
    <row r="35" spans="2:14" hidden="1" x14ac:dyDescent="0.3">
      <c r="B35" s="72" t="s">
        <v>139</v>
      </c>
      <c r="C35" s="5">
        <v>58</v>
      </c>
      <c r="D35" s="5">
        <v>58</v>
      </c>
      <c r="E35" s="6">
        <f t="shared" si="0"/>
        <v>58</v>
      </c>
      <c r="F35" s="7" t="s">
        <v>27</v>
      </c>
      <c r="G35" s="7" t="s">
        <v>110</v>
      </c>
      <c r="H35" s="7" t="s">
        <v>34</v>
      </c>
      <c r="N35" s="9"/>
    </row>
    <row r="36" spans="2:14" hidden="1" x14ac:dyDescent="0.3">
      <c r="B36" s="72" t="s">
        <v>139</v>
      </c>
      <c r="C36" s="5">
        <v>949</v>
      </c>
      <c r="D36" s="5">
        <v>949</v>
      </c>
      <c r="E36" s="6">
        <f t="shared" si="0"/>
        <v>949</v>
      </c>
      <c r="F36" s="7" t="s">
        <v>27</v>
      </c>
      <c r="G36" s="7" t="s">
        <v>110</v>
      </c>
      <c r="H36" s="7" t="s">
        <v>34</v>
      </c>
      <c r="N36" s="9"/>
    </row>
    <row r="37" spans="2:14" hidden="1" x14ac:dyDescent="0.3">
      <c r="B37" s="72" t="s">
        <v>140</v>
      </c>
      <c r="C37" s="5">
        <v>51.28</v>
      </c>
      <c r="D37" s="5">
        <v>51.28</v>
      </c>
      <c r="E37" s="6">
        <f t="shared" si="0"/>
        <v>51.28</v>
      </c>
      <c r="F37" s="7" t="s">
        <v>20</v>
      </c>
      <c r="G37" s="7" t="s">
        <v>110</v>
      </c>
      <c r="H37" s="7" t="s">
        <v>36</v>
      </c>
      <c r="N37" s="9"/>
    </row>
    <row r="38" spans="2:14" hidden="1" x14ac:dyDescent="0.3">
      <c r="B38" s="73" t="s">
        <v>141</v>
      </c>
      <c r="C38" s="10">
        <v>237</v>
      </c>
      <c r="D38" s="10">
        <v>166.17</v>
      </c>
      <c r="E38" s="11">
        <v>166.18</v>
      </c>
      <c r="F38" s="7" t="s">
        <v>65</v>
      </c>
      <c r="G38" s="7" t="s">
        <v>111</v>
      </c>
      <c r="H38" s="7" t="s">
        <v>36</v>
      </c>
      <c r="N38" s="9"/>
    </row>
    <row r="39" spans="2:14" hidden="1" x14ac:dyDescent="0.3">
      <c r="B39" s="72" t="s">
        <v>142</v>
      </c>
      <c r="C39" s="5">
        <v>42.96</v>
      </c>
      <c r="D39" s="5">
        <v>42.96</v>
      </c>
      <c r="E39" s="6">
        <f t="shared" ref="E39:E44" si="1">D39</f>
        <v>42.96</v>
      </c>
      <c r="F39" s="7" t="s">
        <v>19</v>
      </c>
      <c r="G39" s="7" t="s">
        <v>110</v>
      </c>
      <c r="H39" s="7" t="s">
        <v>36</v>
      </c>
      <c r="N39" s="9"/>
    </row>
    <row r="40" spans="2:14" hidden="1" x14ac:dyDescent="0.3">
      <c r="B40" s="72" t="s">
        <v>143</v>
      </c>
      <c r="C40" s="8">
        <v>4809</v>
      </c>
      <c r="D40" s="8">
        <v>4809</v>
      </c>
      <c r="E40" s="6">
        <f t="shared" si="1"/>
        <v>4809</v>
      </c>
      <c r="F40" s="7" t="s">
        <v>17</v>
      </c>
      <c r="G40" s="7" t="s">
        <v>110</v>
      </c>
      <c r="H40" s="7" t="s">
        <v>34</v>
      </c>
      <c r="N40" s="9"/>
    </row>
    <row r="41" spans="2:14" hidden="1" x14ac:dyDescent="0.3">
      <c r="B41" s="72" t="s">
        <v>53</v>
      </c>
      <c r="C41" s="5">
        <v>138</v>
      </c>
      <c r="D41" s="5">
        <v>138</v>
      </c>
      <c r="E41" s="6">
        <f t="shared" si="1"/>
        <v>138</v>
      </c>
      <c r="F41" s="7" t="s">
        <v>30</v>
      </c>
      <c r="G41" s="7" t="s">
        <v>110</v>
      </c>
      <c r="H41" s="7" t="s">
        <v>34</v>
      </c>
      <c r="N41" s="9"/>
    </row>
    <row r="42" spans="2:14" hidden="1" x14ac:dyDescent="0.3">
      <c r="B42" s="72" t="s">
        <v>144</v>
      </c>
      <c r="C42" s="5">
        <v>292</v>
      </c>
      <c r="D42" s="5">
        <v>292</v>
      </c>
      <c r="E42" s="6">
        <f t="shared" si="1"/>
        <v>292</v>
      </c>
      <c r="F42" s="7" t="s">
        <v>16</v>
      </c>
      <c r="G42" s="7" t="s">
        <v>110</v>
      </c>
      <c r="H42" s="7" t="s">
        <v>34</v>
      </c>
      <c r="N42" s="9"/>
    </row>
    <row r="43" spans="2:14" hidden="1" x14ac:dyDescent="0.3">
      <c r="B43" s="72" t="s">
        <v>145</v>
      </c>
      <c r="C43" s="12">
        <v>1604.66</v>
      </c>
      <c r="D43" s="12">
        <v>1604.66</v>
      </c>
      <c r="E43" s="6">
        <f t="shared" si="1"/>
        <v>1604.66</v>
      </c>
      <c r="F43" s="7" t="s">
        <v>30</v>
      </c>
      <c r="G43" s="7" t="s">
        <v>110</v>
      </c>
      <c r="H43" s="7" t="s">
        <v>34</v>
      </c>
      <c r="N43" s="9"/>
    </row>
    <row r="44" spans="2:14" hidden="1" x14ac:dyDescent="0.3">
      <c r="B44" s="72" t="s">
        <v>145</v>
      </c>
      <c r="C44" s="5">
        <v>537</v>
      </c>
      <c r="D44" s="5">
        <v>537</v>
      </c>
      <c r="E44" s="6">
        <f t="shared" si="1"/>
        <v>537</v>
      </c>
      <c r="F44" s="7" t="s">
        <v>8</v>
      </c>
      <c r="G44" s="7" t="s">
        <v>110</v>
      </c>
      <c r="H44" s="7" t="s">
        <v>34</v>
      </c>
      <c r="N44" s="9"/>
    </row>
    <row r="45" spans="2:14" hidden="1" x14ac:dyDescent="0.3">
      <c r="B45" s="73" t="s">
        <v>50</v>
      </c>
      <c r="C45" s="10">
        <v>165</v>
      </c>
      <c r="D45" s="10">
        <v>437.9</v>
      </c>
      <c r="E45" s="11">
        <f>D45</f>
        <v>437.9</v>
      </c>
      <c r="F45" s="7" t="s">
        <v>65</v>
      </c>
      <c r="G45" s="7" t="s">
        <v>111</v>
      </c>
      <c r="H45" s="7" t="s">
        <v>36</v>
      </c>
      <c r="N45" s="9"/>
    </row>
    <row r="46" spans="2:14" hidden="1" x14ac:dyDescent="0.3">
      <c r="B46" s="72" t="s">
        <v>146</v>
      </c>
      <c r="C46" s="5">
        <v>306.33</v>
      </c>
      <c r="D46" s="5">
        <v>306.33</v>
      </c>
      <c r="E46" s="6">
        <f t="shared" ref="E46:E49" si="2">D46</f>
        <v>306.33</v>
      </c>
      <c r="F46" s="7" t="s">
        <v>30</v>
      </c>
      <c r="G46" s="7" t="s">
        <v>110</v>
      </c>
      <c r="H46" s="7" t="s">
        <v>34</v>
      </c>
      <c r="N46" s="9"/>
    </row>
    <row r="47" spans="2:14" hidden="1" x14ac:dyDescent="0.3">
      <c r="B47" s="72" t="s">
        <v>147</v>
      </c>
      <c r="C47" s="5">
        <v>304.33</v>
      </c>
      <c r="D47" s="5">
        <v>304.33</v>
      </c>
      <c r="E47" s="6">
        <f t="shared" si="2"/>
        <v>304.33</v>
      </c>
      <c r="F47" s="7" t="s">
        <v>30</v>
      </c>
      <c r="G47" s="7" t="s">
        <v>110</v>
      </c>
      <c r="H47" s="7" t="s">
        <v>34</v>
      </c>
      <c r="N47" s="9"/>
    </row>
    <row r="48" spans="2:14" hidden="1" x14ac:dyDescent="0.3">
      <c r="B48" s="72" t="s">
        <v>147</v>
      </c>
      <c r="C48" s="5">
        <v>11</v>
      </c>
      <c r="D48" s="5">
        <v>11</v>
      </c>
      <c r="E48" s="6">
        <f t="shared" si="2"/>
        <v>11</v>
      </c>
      <c r="F48" s="7" t="s">
        <v>31</v>
      </c>
      <c r="G48" s="7" t="s">
        <v>110</v>
      </c>
      <c r="H48" s="7" t="s">
        <v>34</v>
      </c>
      <c r="N48" s="9"/>
    </row>
    <row r="49" spans="2:14" x14ac:dyDescent="0.3">
      <c r="B49" s="72" t="s">
        <v>148</v>
      </c>
      <c r="C49" s="5">
        <v>179.03</v>
      </c>
      <c r="D49" s="5">
        <v>179.03</v>
      </c>
      <c r="E49" s="6">
        <f t="shared" si="2"/>
        <v>179.03</v>
      </c>
      <c r="F49" s="7" t="s">
        <v>30</v>
      </c>
      <c r="G49" s="7" t="s">
        <v>110</v>
      </c>
      <c r="H49" s="7" t="s">
        <v>34</v>
      </c>
      <c r="N49" s="9"/>
    </row>
    <row r="50" spans="2:14" x14ac:dyDescent="0.3">
      <c r="B50" s="74" t="s">
        <v>149</v>
      </c>
      <c r="C50" s="10">
        <v>38</v>
      </c>
      <c r="D50" s="10">
        <v>337.89</v>
      </c>
      <c r="E50" s="11">
        <v>337.89</v>
      </c>
      <c r="F50" s="7" t="s">
        <v>65</v>
      </c>
      <c r="G50" s="7" t="s">
        <v>111</v>
      </c>
      <c r="H50" s="7" t="s">
        <v>36</v>
      </c>
      <c r="N50" s="9"/>
    </row>
    <row r="51" spans="2:14" hidden="1" x14ac:dyDescent="0.3">
      <c r="B51" s="72" t="s">
        <v>150</v>
      </c>
      <c r="C51" s="5">
        <v>89</v>
      </c>
      <c r="D51" s="5">
        <v>89</v>
      </c>
      <c r="E51" s="11">
        <f t="shared" ref="E51:E54" si="3">D51</f>
        <v>89</v>
      </c>
      <c r="F51" s="7" t="s">
        <v>30</v>
      </c>
      <c r="G51" s="7" t="s">
        <v>110</v>
      </c>
      <c r="H51" s="7" t="s">
        <v>34</v>
      </c>
      <c r="N51" s="9"/>
    </row>
    <row r="52" spans="2:14" hidden="1" x14ac:dyDescent="0.3">
      <c r="B52" s="72" t="s">
        <v>151</v>
      </c>
      <c r="C52" s="5">
        <v>205.01</v>
      </c>
      <c r="D52" s="5">
        <v>205.01</v>
      </c>
      <c r="E52" s="11">
        <f t="shared" si="3"/>
        <v>205.01</v>
      </c>
      <c r="F52" s="7" t="s">
        <v>30</v>
      </c>
      <c r="G52" s="7" t="s">
        <v>110</v>
      </c>
      <c r="H52" s="7" t="s">
        <v>34</v>
      </c>
      <c r="N52" s="9"/>
    </row>
    <row r="53" spans="2:14" hidden="1" x14ac:dyDescent="0.3">
      <c r="B53" s="72" t="s">
        <v>152</v>
      </c>
      <c r="C53" s="8">
        <v>1889</v>
      </c>
      <c r="D53" s="8">
        <v>1889</v>
      </c>
      <c r="E53" s="11">
        <f t="shared" si="3"/>
        <v>1889</v>
      </c>
      <c r="F53" s="7" t="s">
        <v>31</v>
      </c>
      <c r="G53" s="7" t="s">
        <v>110</v>
      </c>
      <c r="H53" s="7" t="s">
        <v>34</v>
      </c>
      <c r="N53" s="9"/>
    </row>
    <row r="54" spans="2:14" hidden="1" x14ac:dyDescent="0.3">
      <c r="B54" s="72" t="s">
        <v>153</v>
      </c>
      <c r="C54" s="5">
        <v>64</v>
      </c>
      <c r="D54" s="5">
        <v>64</v>
      </c>
      <c r="E54" s="11">
        <f t="shared" si="3"/>
        <v>64</v>
      </c>
      <c r="F54" s="7" t="s">
        <v>26</v>
      </c>
      <c r="G54" s="7" t="s">
        <v>96</v>
      </c>
      <c r="H54" s="7" t="s">
        <v>34</v>
      </c>
      <c r="N54" s="9"/>
    </row>
    <row r="55" spans="2:14" hidden="1" x14ac:dyDescent="0.3">
      <c r="B55" s="73" t="s">
        <v>154</v>
      </c>
      <c r="C55" s="10">
        <v>99</v>
      </c>
      <c r="D55" s="10">
        <v>41.73</v>
      </c>
      <c r="E55" s="11">
        <f>D55</f>
        <v>41.73</v>
      </c>
      <c r="F55" s="7" t="s">
        <v>65</v>
      </c>
      <c r="G55" s="7" t="s">
        <v>111</v>
      </c>
      <c r="H55" s="7" t="s">
        <v>36</v>
      </c>
      <c r="N55" s="9"/>
    </row>
    <row r="56" spans="2:14" hidden="1" x14ac:dyDescent="0.3">
      <c r="B56" s="72" t="s">
        <v>47</v>
      </c>
      <c r="C56" s="5">
        <v>36</v>
      </c>
      <c r="D56" s="5">
        <v>36</v>
      </c>
      <c r="E56" s="11">
        <f t="shared" ref="E56:E60" si="4">D56</f>
        <v>36</v>
      </c>
      <c r="F56" s="7" t="s">
        <v>31</v>
      </c>
      <c r="G56" s="7" t="s">
        <v>110</v>
      </c>
      <c r="H56" s="7" t="s">
        <v>34</v>
      </c>
      <c r="N56" s="9"/>
    </row>
    <row r="57" spans="2:14" hidden="1" x14ac:dyDescent="0.3">
      <c r="B57" s="72" t="s">
        <v>155</v>
      </c>
      <c r="C57" s="5">
        <v>55</v>
      </c>
      <c r="D57" s="5">
        <v>55</v>
      </c>
      <c r="E57" s="11">
        <f t="shared" si="4"/>
        <v>55</v>
      </c>
      <c r="F57" s="7" t="s">
        <v>27</v>
      </c>
      <c r="G57" s="7" t="s">
        <v>110</v>
      </c>
      <c r="H57" s="7" t="s">
        <v>34</v>
      </c>
      <c r="N57" s="9"/>
    </row>
    <row r="58" spans="2:14" hidden="1" x14ac:dyDescent="0.3">
      <c r="B58" s="72" t="s">
        <v>156</v>
      </c>
      <c r="C58" s="5">
        <v>583.66</v>
      </c>
      <c r="D58" s="5">
        <v>583.66</v>
      </c>
      <c r="E58" s="11">
        <f t="shared" si="4"/>
        <v>583.66</v>
      </c>
      <c r="F58" s="7" t="s">
        <v>30</v>
      </c>
      <c r="G58" s="7" t="s">
        <v>110</v>
      </c>
      <c r="H58" s="7" t="s">
        <v>34</v>
      </c>
      <c r="N58" s="9"/>
    </row>
    <row r="59" spans="2:14" hidden="1" x14ac:dyDescent="0.3">
      <c r="B59" s="72" t="s">
        <v>156</v>
      </c>
      <c r="C59" s="5">
        <v>127</v>
      </c>
      <c r="D59" s="5">
        <v>127</v>
      </c>
      <c r="E59" s="11">
        <f t="shared" si="4"/>
        <v>127</v>
      </c>
      <c r="F59" s="7" t="s">
        <v>26</v>
      </c>
      <c r="G59" s="7" t="s">
        <v>96</v>
      </c>
      <c r="H59" s="7" t="s">
        <v>34</v>
      </c>
      <c r="N59" s="9"/>
    </row>
    <row r="60" spans="2:14" hidden="1" x14ac:dyDescent="0.3">
      <c r="B60" s="72" t="s">
        <v>157</v>
      </c>
      <c r="C60" s="5">
        <v>223</v>
      </c>
      <c r="D60" s="5">
        <v>223</v>
      </c>
      <c r="E60" s="11">
        <f t="shared" si="4"/>
        <v>223</v>
      </c>
      <c r="F60" s="7" t="s">
        <v>16</v>
      </c>
      <c r="G60" s="7" t="s">
        <v>110</v>
      </c>
      <c r="H60" s="7" t="s">
        <v>34</v>
      </c>
      <c r="N60" s="9"/>
    </row>
    <row r="61" spans="2:14" hidden="1" x14ac:dyDescent="0.3">
      <c r="B61" s="73" t="s">
        <v>158</v>
      </c>
      <c r="C61" s="10">
        <v>495</v>
      </c>
      <c r="D61" s="10">
        <v>339.76</v>
      </c>
      <c r="E61" s="11">
        <v>328.51</v>
      </c>
      <c r="F61" s="7" t="s">
        <v>64</v>
      </c>
      <c r="G61" s="7" t="s">
        <v>111</v>
      </c>
      <c r="H61" s="7" t="s">
        <v>34</v>
      </c>
      <c r="N61" s="9"/>
    </row>
    <row r="62" spans="2:14" hidden="1" x14ac:dyDescent="0.3">
      <c r="B62" s="72" t="s">
        <v>159</v>
      </c>
      <c r="C62" s="5">
        <v>454</v>
      </c>
      <c r="D62" s="5">
        <v>454</v>
      </c>
      <c r="E62" s="11">
        <f t="shared" ref="E62:E65" si="5">D62</f>
        <v>454</v>
      </c>
      <c r="F62" s="7" t="s">
        <v>16</v>
      </c>
      <c r="G62" s="7" t="s">
        <v>110</v>
      </c>
      <c r="H62" s="7" t="s">
        <v>34</v>
      </c>
      <c r="N62" s="9"/>
    </row>
    <row r="63" spans="2:14" hidden="1" x14ac:dyDescent="0.3">
      <c r="B63" s="72" t="s">
        <v>160</v>
      </c>
      <c r="C63" s="5">
        <v>639</v>
      </c>
      <c r="D63" s="5">
        <v>639</v>
      </c>
      <c r="E63" s="11">
        <f t="shared" si="5"/>
        <v>639</v>
      </c>
      <c r="F63" s="7" t="s">
        <v>24</v>
      </c>
      <c r="G63" s="7" t="s">
        <v>110</v>
      </c>
      <c r="H63" s="7" t="s">
        <v>34</v>
      </c>
      <c r="N63" s="9"/>
    </row>
    <row r="64" spans="2:14" hidden="1" x14ac:dyDescent="0.3">
      <c r="B64" s="72" t="s">
        <v>161</v>
      </c>
      <c r="C64" s="5">
        <v>232</v>
      </c>
      <c r="D64" s="5">
        <v>232</v>
      </c>
      <c r="E64" s="11">
        <f t="shared" si="5"/>
        <v>232</v>
      </c>
      <c r="F64" s="7" t="s">
        <v>30</v>
      </c>
      <c r="G64" s="7" t="s">
        <v>110</v>
      </c>
      <c r="H64" s="7" t="s">
        <v>34</v>
      </c>
      <c r="N64" s="9"/>
    </row>
    <row r="65" spans="2:14" hidden="1" x14ac:dyDescent="0.3">
      <c r="B65" s="72" t="s">
        <v>162</v>
      </c>
      <c r="C65" s="5">
        <v>20.62</v>
      </c>
      <c r="D65" s="5">
        <v>20.62</v>
      </c>
      <c r="E65" s="11">
        <f t="shared" si="5"/>
        <v>20.62</v>
      </c>
      <c r="F65" s="7" t="s">
        <v>20</v>
      </c>
      <c r="G65" s="7" t="s">
        <v>110</v>
      </c>
      <c r="H65" s="7" t="s">
        <v>36</v>
      </c>
      <c r="N65" s="9"/>
    </row>
    <row r="66" spans="2:14" hidden="1" x14ac:dyDescent="0.3">
      <c r="B66" s="73" t="s">
        <v>163</v>
      </c>
      <c r="C66" s="10">
        <v>179</v>
      </c>
      <c r="D66" s="10">
        <v>190.03</v>
      </c>
      <c r="E66" s="11">
        <v>190.03</v>
      </c>
      <c r="F66" s="7" t="s">
        <v>64</v>
      </c>
      <c r="G66" s="7" t="s">
        <v>111</v>
      </c>
      <c r="H66" s="7" t="s">
        <v>34</v>
      </c>
      <c r="N66" s="9"/>
    </row>
    <row r="67" spans="2:14" hidden="1" x14ac:dyDescent="0.3">
      <c r="B67" s="72" t="s">
        <v>164</v>
      </c>
      <c r="C67" s="12">
        <v>1268.22</v>
      </c>
      <c r="D67" s="12">
        <v>1268.22</v>
      </c>
      <c r="E67" s="11">
        <f>D67</f>
        <v>1268.22</v>
      </c>
      <c r="F67" s="7" t="s">
        <v>30</v>
      </c>
      <c r="G67" s="7" t="s">
        <v>110</v>
      </c>
      <c r="H67" s="7" t="s">
        <v>34</v>
      </c>
      <c r="N67" s="9"/>
    </row>
    <row r="68" spans="2:14" hidden="1" x14ac:dyDescent="0.3">
      <c r="B68" s="73" t="s">
        <v>165</v>
      </c>
      <c r="C68" s="10">
        <v>356</v>
      </c>
      <c r="D68" s="10">
        <v>326.35000000000002</v>
      </c>
      <c r="E68" s="11">
        <v>326.35000000000002</v>
      </c>
      <c r="F68" s="7" t="s">
        <v>65</v>
      </c>
      <c r="G68" s="7" t="s">
        <v>111</v>
      </c>
      <c r="H68" s="7" t="s">
        <v>36</v>
      </c>
      <c r="N68" s="9"/>
    </row>
    <row r="69" spans="2:14" hidden="1" x14ac:dyDescent="0.3">
      <c r="B69" s="72" t="s">
        <v>166</v>
      </c>
      <c r="C69" s="5">
        <v>59.3</v>
      </c>
      <c r="D69" s="5">
        <v>59.3</v>
      </c>
      <c r="E69" s="11">
        <f t="shared" ref="E69:E71" si="6">D69</f>
        <v>59.3</v>
      </c>
      <c r="F69" s="7" t="s">
        <v>20</v>
      </c>
      <c r="G69" s="7" t="s">
        <v>110</v>
      </c>
      <c r="H69" s="7" t="s">
        <v>36</v>
      </c>
      <c r="N69" s="9"/>
    </row>
    <row r="70" spans="2:14" hidden="1" x14ac:dyDescent="0.3">
      <c r="B70" s="72" t="s">
        <v>167</v>
      </c>
      <c r="C70" s="5">
        <v>43.33</v>
      </c>
      <c r="D70" s="5">
        <v>43.33</v>
      </c>
      <c r="E70" s="11">
        <f t="shared" si="6"/>
        <v>43.33</v>
      </c>
      <c r="F70" s="7" t="s">
        <v>30</v>
      </c>
      <c r="G70" s="7" t="s">
        <v>110</v>
      </c>
      <c r="H70" s="7" t="s">
        <v>34</v>
      </c>
      <c r="N70" s="9"/>
    </row>
    <row r="71" spans="2:14" hidden="1" x14ac:dyDescent="0.3">
      <c r="B71" s="72" t="s">
        <v>168</v>
      </c>
      <c r="C71" s="5">
        <v>72.02</v>
      </c>
      <c r="D71" s="5">
        <v>72.02</v>
      </c>
      <c r="E71" s="11">
        <f t="shared" si="6"/>
        <v>72.02</v>
      </c>
      <c r="F71" s="7" t="s">
        <v>20</v>
      </c>
      <c r="G71" s="7" t="s">
        <v>110</v>
      </c>
      <c r="H71" s="7" t="s">
        <v>34</v>
      </c>
      <c r="N71" s="9"/>
    </row>
    <row r="72" spans="2:14" hidden="1" x14ac:dyDescent="0.3">
      <c r="B72" s="75" t="s">
        <v>169</v>
      </c>
      <c r="C72" s="14">
        <v>92</v>
      </c>
      <c r="D72" s="10">
        <v>230.49</v>
      </c>
      <c r="E72" s="11">
        <v>230.49</v>
      </c>
      <c r="F72" s="7" t="s">
        <v>64</v>
      </c>
      <c r="G72" s="7" t="s">
        <v>111</v>
      </c>
      <c r="H72" s="7" t="s">
        <v>34</v>
      </c>
      <c r="N72" s="9"/>
    </row>
    <row r="73" spans="2:14" hidden="1" x14ac:dyDescent="0.3">
      <c r="B73" s="72" t="s">
        <v>170</v>
      </c>
      <c r="C73" s="5">
        <v>462</v>
      </c>
      <c r="D73" s="5">
        <v>462</v>
      </c>
      <c r="E73" s="11">
        <f t="shared" ref="E73:E74" si="7">D73</f>
        <v>462</v>
      </c>
      <c r="F73" s="7" t="s">
        <v>16</v>
      </c>
      <c r="G73" s="7" t="s">
        <v>110</v>
      </c>
      <c r="H73" s="7" t="s">
        <v>34</v>
      </c>
      <c r="N73" s="9"/>
    </row>
    <row r="74" spans="2:14" hidden="1" x14ac:dyDescent="0.3">
      <c r="B74" s="72" t="s">
        <v>171</v>
      </c>
      <c r="C74" s="5">
        <v>39.39</v>
      </c>
      <c r="D74" s="5">
        <v>39.39</v>
      </c>
      <c r="E74" s="11">
        <f t="shared" si="7"/>
        <v>39.39</v>
      </c>
      <c r="F74" s="7" t="s">
        <v>19</v>
      </c>
      <c r="G74" s="7" t="s">
        <v>110</v>
      </c>
      <c r="H74" s="7" t="s">
        <v>36</v>
      </c>
      <c r="N74" s="9"/>
    </row>
    <row r="75" spans="2:14" hidden="1" x14ac:dyDescent="0.3">
      <c r="B75" s="73" t="s">
        <v>45</v>
      </c>
      <c r="C75" s="10">
        <v>97</v>
      </c>
      <c r="D75" s="10">
        <v>97.84</v>
      </c>
      <c r="E75" s="11">
        <f>D75</f>
        <v>97.84</v>
      </c>
      <c r="F75" s="7" t="s">
        <v>65</v>
      </c>
      <c r="G75" s="7" t="s">
        <v>111</v>
      </c>
      <c r="H75" s="7" t="s">
        <v>36</v>
      </c>
      <c r="N75" s="9"/>
    </row>
    <row r="76" spans="2:14" hidden="1" x14ac:dyDescent="0.3">
      <c r="B76" s="72" t="s">
        <v>172</v>
      </c>
      <c r="C76" s="5">
        <v>70</v>
      </c>
      <c r="D76" s="5">
        <v>70</v>
      </c>
      <c r="E76" s="11">
        <f t="shared" ref="E76:E78" si="8">D76</f>
        <v>70</v>
      </c>
      <c r="F76" s="7" t="s">
        <v>23</v>
      </c>
      <c r="G76" s="7" t="s">
        <v>110</v>
      </c>
      <c r="H76" s="7" t="s">
        <v>34</v>
      </c>
      <c r="N76" s="9"/>
    </row>
    <row r="77" spans="2:14" hidden="1" x14ac:dyDescent="0.3">
      <c r="B77" s="72" t="s">
        <v>173</v>
      </c>
      <c r="C77" s="5">
        <v>130</v>
      </c>
      <c r="D77" s="5">
        <v>130</v>
      </c>
      <c r="E77" s="11">
        <f t="shared" si="8"/>
        <v>130</v>
      </c>
      <c r="F77" s="7" t="s">
        <v>26</v>
      </c>
      <c r="G77" s="7" t="s">
        <v>96</v>
      </c>
      <c r="H77" s="7" t="s">
        <v>34</v>
      </c>
      <c r="N77" s="9"/>
    </row>
    <row r="78" spans="2:14" hidden="1" x14ac:dyDescent="0.3">
      <c r="B78" s="72" t="s">
        <v>173</v>
      </c>
      <c r="C78" s="5">
        <v>46.06</v>
      </c>
      <c r="D78" s="5">
        <v>46.06</v>
      </c>
      <c r="E78" s="11">
        <f t="shared" si="8"/>
        <v>46.06</v>
      </c>
      <c r="F78" s="7" t="s">
        <v>19</v>
      </c>
      <c r="G78" s="7" t="s">
        <v>110</v>
      </c>
      <c r="H78" s="7" t="s">
        <v>36</v>
      </c>
      <c r="N78" s="9"/>
    </row>
    <row r="79" spans="2:14" hidden="1" x14ac:dyDescent="0.3">
      <c r="B79" s="73" t="s">
        <v>174</v>
      </c>
      <c r="C79" s="10">
        <v>89</v>
      </c>
      <c r="D79" s="10">
        <v>82.68</v>
      </c>
      <c r="E79" s="10">
        <v>82.68</v>
      </c>
      <c r="F79" s="7" t="s">
        <v>65</v>
      </c>
      <c r="G79" s="7" t="s">
        <v>111</v>
      </c>
      <c r="H79" s="7" t="s">
        <v>36</v>
      </c>
      <c r="N79" s="9"/>
    </row>
    <row r="80" spans="2:14" hidden="1" x14ac:dyDescent="0.3">
      <c r="B80" s="72" t="s">
        <v>175</v>
      </c>
      <c r="C80" s="5">
        <v>264</v>
      </c>
      <c r="D80" s="5">
        <v>264</v>
      </c>
      <c r="E80" s="11">
        <f t="shared" ref="E80:E82" si="9">D80</f>
        <v>264</v>
      </c>
      <c r="F80" s="7" t="s">
        <v>31</v>
      </c>
      <c r="G80" s="7" t="s">
        <v>110</v>
      </c>
      <c r="H80" s="7" t="s">
        <v>34</v>
      </c>
      <c r="N80" s="9"/>
    </row>
    <row r="81" spans="2:14" hidden="1" x14ac:dyDescent="0.3">
      <c r="B81" s="72" t="s">
        <v>176</v>
      </c>
      <c r="C81" s="5">
        <v>528</v>
      </c>
      <c r="D81" s="5">
        <v>528</v>
      </c>
      <c r="E81" s="11">
        <f t="shared" si="9"/>
        <v>528</v>
      </c>
      <c r="F81" s="7" t="s">
        <v>29</v>
      </c>
      <c r="G81" s="7" t="s">
        <v>110</v>
      </c>
      <c r="H81" s="7" t="s">
        <v>34</v>
      </c>
      <c r="N81" s="9"/>
    </row>
    <row r="82" spans="2:14" hidden="1" x14ac:dyDescent="0.3">
      <c r="B82" s="72" t="s">
        <v>176</v>
      </c>
      <c r="C82" s="5">
        <v>326</v>
      </c>
      <c r="D82" s="5">
        <v>326</v>
      </c>
      <c r="E82" s="11">
        <f t="shared" si="9"/>
        <v>326</v>
      </c>
      <c r="F82" s="7" t="s">
        <v>31</v>
      </c>
      <c r="G82" s="7" t="s">
        <v>110</v>
      </c>
      <c r="H82" s="7" t="s">
        <v>34</v>
      </c>
      <c r="N82" s="9"/>
    </row>
    <row r="83" spans="2:14" hidden="1" x14ac:dyDescent="0.3">
      <c r="B83" s="73" t="s">
        <v>177</v>
      </c>
      <c r="C83" s="10">
        <v>2294</v>
      </c>
      <c r="D83" s="10">
        <v>1108.56</v>
      </c>
      <c r="E83" s="11">
        <v>1086.1600000000001</v>
      </c>
      <c r="F83" s="7" t="s">
        <v>64</v>
      </c>
      <c r="G83" s="7" t="s">
        <v>111</v>
      </c>
      <c r="H83" s="7" t="s">
        <v>34</v>
      </c>
      <c r="N83" s="9"/>
    </row>
    <row r="84" spans="2:14" hidden="1" x14ac:dyDescent="0.3">
      <c r="B84" s="72" t="s">
        <v>178</v>
      </c>
      <c r="C84" s="5">
        <v>19.489999999999998</v>
      </c>
      <c r="D84" s="5">
        <v>19.489999999999998</v>
      </c>
      <c r="E84" s="11">
        <f t="shared" ref="E84:E86" si="10">D84</f>
        <v>19.489999999999998</v>
      </c>
      <c r="F84" s="7" t="s">
        <v>20</v>
      </c>
      <c r="G84" s="7" t="s">
        <v>110</v>
      </c>
      <c r="H84" s="7" t="s">
        <v>36</v>
      </c>
      <c r="N84" s="9"/>
    </row>
    <row r="85" spans="2:14" hidden="1" x14ac:dyDescent="0.3">
      <c r="B85" s="72" t="s">
        <v>179</v>
      </c>
      <c r="C85" s="5">
        <v>492</v>
      </c>
      <c r="D85" s="5">
        <v>492</v>
      </c>
      <c r="E85" s="11">
        <f t="shared" si="10"/>
        <v>492</v>
      </c>
      <c r="F85" s="7" t="s">
        <v>31</v>
      </c>
      <c r="G85" s="7" t="s">
        <v>110</v>
      </c>
      <c r="H85" s="7" t="s">
        <v>34</v>
      </c>
      <c r="N85" s="9"/>
    </row>
    <row r="86" spans="2:14" hidden="1" x14ac:dyDescent="0.3">
      <c r="B86" s="72" t="s">
        <v>180</v>
      </c>
      <c r="C86" s="5">
        <v>21.08</v>
      </c>
      <c r="D86" s="5">
        <v>21.08</v>
      </c>
      <c r="E86" s="11">
        <f t="shared" si="10"/>
        <v>21.08</v>
      </c>
      <c r="F86" s="7" t="s">
        <v>19</v>
      </c>
      <c r="G86" s="7" t="s">
        <v>110</v>
      </c>
      <c r="H86" s="7" t="s">
        <v>36</v>
      </c>
      <c r="N86" s="9"/>
    </row>
    <row r="87" spans="2:14" hidden="1" x14ac:dyDescent="0.3">
      <c r="B87" s="73" t="s">
        <v>181</v>
      </c>
      <c r="C87" s="10">
        <v>67</v>
      </c>
      <c r="D87" s="10">
        <v>202.9</v>
      </c>
      <c r="E87" s="11">
        <v>202.9</v>
      </c>
      <c r="F87" s="7" t="s">
        <v>64</v>
      </c>
      <c r="G87" s="7" t="s">
        <v>111</v>
      </c>
      <c r="H87" s="7" t="s">
        <v>34</v>
      </c>
      <c r="N87" s="9"/>
    </row>
    <row r="88" spans="2:14" hidden="1" x14ac:dyDescent="0.3">
      <c r="B88" s="72" t="s">
        <v>182</v>
      </c>
      <c r="C88" s="5">
        <v>98.58</v>
      </c>
      <c r="D88" s="5">
        <v>98.58</v>
      </c>
      <c r="E88" s="11">
        <f>D88</f>
        <v>98.58</v>
      </c>
      <c r="F88" s="7" t="s">
        <v>19</v>
      </c>
      <c r="G88" s="7" t="s">
        <v>110</v>
      </c>
      <c r="H88" s="7" t="s">
        <v>36</v>
      </c>
      <c r="N88" s="9"/>
    </row>
    <row r="89" spans="2:14" hidden="1" x14ac:dyDescent="0.3">
      <c r="B89" s="73" t="s">
        <v>57</v>
      </c>
      <c r="C89" s="10">
        <v>957</v>
      </c>
      <c r="D89" s="10">
        <v>479.87</v>
      </c>
      <c r="E89" s="10">
        <v>479.87</v>
      </c>
      <c r="F89" s="7" t="s">
        <v>65</v>
      </c>
      <c r="G89" s="7" t="s">
        <v>111</v>
      </c>
      <c r="H89" s="7" t="s">
        <v>36</v>
      </c>
      <c r="N89" s="9"/>
    </row>
    <row r="90" spans="2:14" hidden="1" x14ac:dyDescent="0.3">
      <c r="B90" s="72" t="s">
        <v>183</v>
      </c>
      <c r="C90" s="12">
        <v>1222.33</v>
      </c>
      <c r="D90" s="12">
        <v>1222.33</v>
      </c>
      <c r="E90" s="11">
        <f t="shared" ref="E90:E97" si="11">D90</f>
        <v>1222.33</v>
      </c>
      <c r="F90" s="7" t="s">
        <v>30</v>
      </c>
      <c r="G90" s="7" t="s">
        <v>110</v>
      </c>
      <c r="H90" s="7" t="s">
        <v>34</v>
      </c>
      <c r="N90" s="9"/>
    </row>
    <row r="91" spans="2:14" hidden="1" x14ac:dyDescent="0.3">
      <c r="B91" s="72" t="s">
        <v>184</v>
      </c>
      <c r="C91" s="5">
        <v>233.67</v>
      </c>
      <c r="D91" s="5">
        <v>233.67</v>
      </c>
      <c r="E91" s="11">
        <f t="shared" si="11"/>
        <v>233.67</v>
      </c>
      <c r="F91" s="7" t="s">
        <v>30</v>
      </c>
      <c r="G91" s="7" t="s">
        <v>110</v>
      </c>
      <c r="H91" s="7" t="s">
        <v>34</v>
      </c>
      <c r="N91" s="9"/>
    </row>
    <row r="92" spans="2:14" hidden="1" x14ac:dyDescent="0.3">
      <c r="B92" s="72" t="s">
        <v>185</v>
      </c>
      <c r="C92" s="5">
        <v>101.82</v>
      </c>
      <c r="D92" s="5">
        <v>101.82</v>
      </c>
      <c r="E92" s="11">
        <f t="shared" si="11"/>
        <v>101.82</v>
      </c>
      <c r="F92" s="7" t="s">
        <v>19</v>
      </c>
      <c r="G92" s="7" t="s">
        <v>110</v>
      </c>
      <c r="H92" s="7" t="s">
        <v>36</v>
      </c>
      <c r="N92" s="9"/>
    </row>
    <row r="93" spans="2:14" hidden="1" x14ac:dyDescent="0.3">
      <c r="B93" s="72" t="s">
        <v>186</v>
      </c>
      <c r="C93" s="5">
        <v>90</v>
      </c>
      <c r="D93" s="5">
        <v>90</v>
      </c>
      <c r="E93" s="11">
        <f t="shared" si="11"/>
        <v>90</v>
      </c>
      <c r="F93" s="7" t="s">
        <v>18</v>
      </c>
      <c r="G93" s="7" t="s">
        <v>110</v>
      </c>
      <c r="H93" s="7" t="s">
        <v>34</v>
      </c>
      <c r="N93" s="9"/>
    </row>
    <row r="94" spans="2:14" hidden="1" x14ac:dyDescent="0.3">
      <c r="B94" s="72" t="s">
        <v>187</v>
      </c>
      <c r="C94" s="5">
        <v>19</v>
      </c>
      <c r="D94" s="5">
        <v>19</v>
      </c>
      <c r="E94" s="11">
        <f t="shared" si="11"/>
        <v>19</v>
      </c>
      <c r="F94" s="7" t="s">
        <v>26</v>
      </c>
      <c r="G94" s="7" t="s">
        <v>96</v>
      </c>
      <c r="H94" s="7" t="s">
        <v>34</v>
      </c>
      <c r="N94" s="9"/>
    </row>
    <row r="95" spans="2:14" hidden="1" x14ac:dyDescent="0.3">
      <c r="B95" s="72" t="s">
        <v>51</v>
      </c>
      <c r="C95" s="5">
        <v>140.66999999999999</v>
      </c>
      <c r="D95" s="5">
        <v>140.66999999999999</v>
      </c>
      <c r="E95" s="11">
        <f t="shared" si="11"/>
        <v>140.66999999999999</v>
      </c>
      <c r="F95" s="7" t="s">
        <v>30</v>
      </c>
      <c r="G95" s="7" t="s">
        <v>110</v>
      </c>
      <c r="H95" s="7" t="s">
        <v>34</v>
      </c>
      <c r="N95" s="9"/>
    </row>
    <row r="96" spans="2:14" hidden="1" x14ac:dyDescent="0.3">
      <c r="B96" s="72" t="s">
        <v>188</v>
      </c>
      <c r="C96" s="5">
        <v>221.88</v>
      </c>
      <c r="D96" s="5">
        <v>221.88</v>
      </c>
      <c r="E96" s="11">
        <f t="shared" si="11"/>
        <v>221.88</v>
      </c>
      <c r="F96" s="7" t="s">
        <v>30</v>
      </c>
      <c r="G96" s="7" t="s">
        <v>110</v>
      </c>
      <c r="H96" s="7" t="s">
        <v>34</v>
      </c>
      <c r="N96" s="9"/>
    </row>
    <row r="97" spans="2:14" hidden="1" x14ac:dyDescent="0.3">
      <c r="B97" s="72" t="s">
        <v>189</v>
      </c>
      <c r="C97" s="5">
        <v>134.88</v>
      </c>
      <c r="D97" s="5">
        <v>134.88</v>
      </c>
      <c r="E97" s="11">
        <f t="shared" si="11"/>
        <v>134.88</v>
      </c>
      <c r="F97" s="7" t="s">
        <v>20</v>
      </c>
      <c r="G97" s="7" t="s">
        <v>110</v>
      </c>
      <c r="H97" s="7" t="s">
        <v>36</v>
      </c>
      <c r="N97" s="9"/>
    </row>
    <row r="98" spans="2:14" hidden="1" x14ac:dyDescent="0.3">
      <c r="B98" s="73" t="s">
        <v>40</v>
      </c>
      <c r="C98" s="10">
        <v>181</v>
      </c>
      <c r="D98" s="10">
        <v>191.07</v>
      </c>
      <c r="E98" s="11">
        <v>191.07</v>
      </c>
      <c r="F98" s="7" t="s">
        <v>65</v>
      </c>
      <c r="G98" s="7" t="s">
        <v>111</v>
      </c>
      <c r="H98" s="7" t="s">
        <v>36</v>
      </c>
      <c r="N98" s="9"/>
    </row>
    <row r="99" spans="2:14" hidden="1" x14ac:dyDescent="0.3">
      <c r="B99" s="72" t="s">
        <v>190</v>
      </c>
      <c r="C99" s="5">
        <v>88.89</v>
      </c>
      <c r="D99" s="5">
        <v>88.89</v>
      </c>
      <c r="E99" s="11">
        <f>D99</f>
        <v>88.89</v>
      </c>
      <c r="F99" s="7" t="s">
        <v>21</v>
      </c>
      <c r="G99" s="7" t="s">
        <v>110</v>
      </c>
      <c r="H99" s="7" t="s">
        <v>36</v>
      </c>
      <c r="N99" s="9"/>
    </row>
    <row r="100" spans="2:14" hidden="1" x14ac:dyDescent="0.3">
      <c r="B100" s="73" t="s">
        <v>41</v>
      </c>
      <c r="C100" s="10">
        <v>263</v>
      </c>
      <c r="D100" s="10">
        <v>254.16</v>
      </c>
      <c r="E100" s="10">
        <v>254.16</v>
      </c>
      <c r="F100" s="7" t="s">
        <v>65</v>
      </c>
      <c r="G100" s="7" t="s">
        <v>111</v>
      </c>
      <c r="H100" s="7" t="s">
        <v>36</v>
      </c>
      <c r="N100" s="9"/>
    </row>
    <row r="101" spans="2:14" hidden="1" x14ac:dyDescent="0.3">
      <c r="B101" s="72" t="s">
        <v>46</v>
      </c>
      <c r="C101" s="5">
        <v>51.08</v>
      </c>
      <c r="D101" s="5">
        <v>51.08</v>
      </c>
      <c r="E101" s="11">
        <f>D101</f>
        <v>51.08</v>
      </c>
      <c r="F101" s="7" t="s">
        <v>21</v>
      </c>
      <c r="G101" s="7" t="s">
        <v>110</v>
      </c>
      <c r="H101" s="7" t="s">
        <v>36</v>
      </c>
      <c r="N101" s="9"/>
    </row>
    <row r="102" spans="2:14" hidden="1" x14ac:dyDescent="0.3">
      <c r="B102" s="73" t="s">
        <v>46</v>
      </c>
      <c r="C102" s="10">
        <v>130</v>
      </c>
      <c r="D102" s="10">
        <v>134.74</v>
      </c>
      <c r="E102" s="11">
        <v>134.74</v>
      </c>
      <c r="F102" s="7" t="s">
        <v>65</v>
      </c>
      <c r="G102" s="7" t="s">
        <v>111</v>
      </c>
      <c r="H102" s="7" t="s">
        <v>36</v>
      </c>
      <c r="N102" s="9"/>
    </row>
    <row r="103" spans="2:14" hidden="1" x14ac:dyDescent="0.3">
      <c r="B103" s="72" t="s">
        <v>191</v>
      </c>
      <c r="C103" s="5">
        <v>99.98</v>
      </c>
      <c r="D103" s="5">
        <v>99.98</v>
      </c>
      <c r="E103" s="11">
        <f>D103</f>
        <v>99.98</v>
      </c>
      <c r="F103" s="7" t="s">
        <v>20</v>
      </c>
      <c r="G103" s="7" t="s">
        <v>110</v>
      </c>
      <c r="H103" s="7" t="s">
        <v>36</v>
      </c>
      <c r="N103" s="9"/>
    </row>
    <row r="104" spans="2:14" hidden="1" x14ac:dyDescent="0.3">
      <c r="B104" s="76" t="s">
        <v>192</v>
      </c>
      <c r="C104" s="15">
        <v>107</v>
      </c>
      <c r="D104" s="15">
        <v>106.53</v>
      </c>
      <c r="E104" s="15">
        <v>106.53</v>
      </c>
      <c r="F104" s="16" t="s">
        <v>65</v>
      </c>
      <c r="G104" s="16" t="s">
        <v>111</v>
      </c>
      <c r="H104" s="16" t="s">
        <v>36</v>
      </c>
      <c r="N104" s="9"/>
    </row>
    <row r="105" spans="2:14" hidden="1" x14ac:dyDescent="0.3">
      <c r="B105" s="77" t="s">
        <v>193</v>
      </c>
      <c r="C105" s="18">
        <v>109</v>
      </c>
      <c r="D105" s="18">
        <v>109</v>
      </c>
      <c r="E105" s="11">
        <f t="shared" ref="E105:E109" si="12">D105</f>
        <v>109</v>
      </c>
      <c r="F105" s="19" t="s">
        <v>22</v>
      </c>
      <c r="G105" s="19" t="s">
        <v>96</v>
      </c>
      <c r="H105" s="19" t="s">
        <v>34</v>
      </c>
      <c r="N105" s="9"/>
    </row>
    <row r="106" spans="2:14" hidden="1" x14ac:dyDescent="0.3">
      <c r="B106" s="77" t="s">
        <v>194</v>
      </c>
      <c r="C106" s="18">
        <v>62.63</v>
      </c>
      <c r="D106" s="18">
        <v>62.63</v>
      </c>
      <c r="E106" s="11">
        <f t="shared" si="12"/>
        <v>62.63</v>
      </c>
      <c r="F106" s="19" t="s">
        <v>21</v>
      </c>
      <c r="G106" s="19" t="s">
        <v>110</v>
      </c>
      <c r="H106" s="19" t="s">
        <v>36</v>
      </c>
      <c r="N106" s="9"/>
    </row>
    <row r="107" spans="2:14" hidden="1" x14ac:dyDescent="0.3">
      <c r="B107" s="77" t="s">
        <v>195</v>
      </c>
      <c r="C107" s="18">
        <v>137</v>
      </c>
      <c r="D107" s="18">
        <v>137</v>
      </c>
      <c r="E107" s="11">
        <f t="shared" si="12"/>
        <v>137</v>
      </c>
      <c r="F107" s="19" t="s">
        <v>31</v>
      </c>
      <c r="G107" s="19" t="s">
        <v>110</v>
      </c>
      <c r="H107" s="19" t="s">
        <v>34</v>
      </c>
      <c r="N107" s="9"/>
    </row>
    <row r="108" spans="2:14" hidden="1" x14ac:dyDescent="0.3">
      <c r="B108" s="77" t="s">
        <v>196</v>
      </c>
      <c r="C108" s="18">
        <v>120</v>
      </c>
      <c r="D108" s="18">
        <v>120</v>
      </c>
      <c r="E108" s="11">
        <f t="shared" si="12"/>
        <v>120</v>
      </c>
      <c r="F108" s="19" t="s">
        <v>6</v>
      </c>
      <c r="G108" s="19" t="s">
        <v>262</v>
      </c>
      <c r="H108" s="19" t="s">
        <v>34</v>
      </c>
      <c r="N108" s="9"/>
    </row>
    <row r="109" spans="2:14" hidden="1" x14ac:dyDescent="0.3">
      <c r="B109" s="77" t="s">
        <v>196</v>
      </c>
      <c r="C109" s="18">
        <v>75</v>
      </c>
      <c r="D109" s="18">
        <v>75</v>
      </c>
      <c r="E109" s="11">
        <f t="shared" si="12"/>
        <v>75</v>
      </c>
      <c r="F109" s="19" t="s">
        <v>29</v>
      </c>
      <c r="G109" s="19" t="s">
        <v>110</v>
      </c>
      <c r="H109" s="19" t="s">
        <v>34</v>
      </c>
      <c r="N109" s="9"/>
    </row>
    <row r="110" spans="2:14" hidden="1" x14ac:dyDescent="0.3">
      <c r="B110" s="30" t="s">
        <v>197</v>
      </c>
      <c r="C110" s="20">
        <v>38</v>
      </c>
      <c r="D110" s="20">
        <v>99.35</v>
      </c>
      <c r="E110" s="11">
        <v>99.35</v>
      </c>
      <c r="F110" s="19" t="s">
        <v>64</v>
      </c>
      <c r="G110" s="19" t="s">
        <v>111</v>
      </c>
      <c r="H110" s="19" t="s">
        <v>34</v>
      </c>
      <c r="N110" s="9"/>
    </row>
    <row r="111" spans="2:14" hidden="1" x14ac:dyDescent="0.3">
      <c r="B111" s="78" t="s">
        <v>198</v>
      </c>
      <c r="C111" s="21">
        <v>100</v>
      </c>
      <c r="D111" s="21">
        <v>194.78</v>
      </c>
      <c r="E111" s="11">
        <v>194.78</v>
      </c>
      <c r="F111" s="19" t="s">
        <v>64</v>
      </c>
      <c r="G111" s="19" t="s">
        <v>111</v>
      </c>
      <c r="H111" s="19" t="s">
        <v>34</v>
      </c>
      <c r="N111" s="9"/>
    </row>
    <row r="112" spans="2:14" hidden="1" x14ac:dyDescent="0.3">
      <c r="B112" s="77" t="s">
        <v>52</v>
      </c>
      <c r="C112" s="18">
        <v>348</v>
      </c>
      <c r="D112" s="18">
        <v>348</v>
      </c>
      <c r="E112" s="11">
        <f t="shared" ref="E112:E113" si="13">D112</f>
        <v>348</v>
      </c>
      <c r="F112" s="19" t="s">
        <v>30</v>
      </c>
      <c r="G112" s="19" t="s">
        <v>110</v>
      </c>
      <c r="H112" s="19" t="s">
        <v>34</v>
      </c>
      <c r="N112" s="9"/>
    </row>
    <row r="113" spans="2:14" hidden="1" x14ac:dyDescent="0.3">
      <c r="B113" s="77" t="s">
        <v>199</v>
      </c>
      <c r="C113" s="18">
        <v>134</v>
      </c>
      <c r="D113" s="18">
        <v>134</v>
      </c>
      <c r="E113" s="11">
        <f t="shared" si="13"/>
        <v>134</v>
      </c>
      <c r="F113" s="19" t="s">
        <v>30</v>
      </c>
      <c r="G113" s="19" t="s">
        <v>110</v>
      </c>
      <c r="H113" s="19" t="s">
        <v>34</v>
      </c>
      <c r="N113" s="9"/>
    </row>
    <row r="114" spans="2:14" hidden="1" x14ac:dyDescent="0.3">
      <c r="B114" s="30" t="s">
        <v>200</v>
      </c>
      <c r="C114" s="20">
        <v>71</v>
      </c>
      <c r="D114" s="20">
        <v>48.25</v>
      </c>
      <c r="E114" s="11">
        <v>48.25</v>
      </c>
      <c r="F114" s="19" t="s">
        <v>64</v>
      </c>
      <c r="G114" s="19" t="s">
        <v>111</v>
      </c>
      <c r="H114" s="19" t="s">
        <v>34</v>
      </c>
      <c r="N114" s="9"/>
    </row>
    <row r="115" spans="2:14" hidden="1" x14ac:dyDescent="0.3">
      <c r="B115" s="77" t="s">
        <v>201</v>
      </c>
      <c r="C115" s="18">
        <v>115</v>
      </c>
      <c r="D115" s="18">
        <v>115</v>
      </c>
      <c r="E115" s="11">
        <f t="shared" ref="E115:E119" si="14">D115</f>
        <v>115</v>
      </c>
      <c r="F115" s="19" t="s">
        <v>30</v>
      </c>
      <c r="G115" s="19" t="s">
        <v>110</v>
      </c>
      <c r="H115" s="19" t="s">
        <v>34</v>
      </c>
      <c r="N115" s="9"/>
    </row>
    <row r="116" spans="2:14" hidden="1" x14ac:dyDescent="0.3">
      <c r="B116" s="77" t="s">
        <v>202</v>
      </c>
      <c r="C116" s="18">
        <v>96.33</v>
      </c>
      <c r="D116" s="18">
        <v>96.33</v>
      </c>
      <c r="E116" s="11">
        <f t="shared" si="14"/>
        <v>96.33</v>
      </c>
      <c r="F116" s="19" t="s">
        <v>30</v>
      </c>
      <c r="G116" s="19" t="s">
        <v>110</v>
      </c>
      <c r="H116" s="19" t="s">
        <v>34</v>
      </c>
      <c r="N116" s="9"/>
    </row>
    <row r="117" spans="2:14" hidden="1" x14ac:dyDescent="0.3">
      <c r="B117" s="77" t="s">
        <v>203</v>
      </c>
      <c r="C117" s="18">
        <v>529</v>
      </c>
      <c r="D117" s="18">
        <v>529</v>
      </c>
      <c r="E117" s="11">
        <f t="shared" si="14"/>
        <v>529</v>
      </c>
      <c r="F117" s="19" t="s">
        <v>30</v>
      </c>
      <c r="G117" s="19" t="s">
        <v>110</v>
      </c>
      <c r="H117" s="19" t="s">
        <v>34</v>
      </c>
      <c r="N117" s="9"/>
    </row>
    <row r="118" spans="2:14" hidden="1" x14ac:dyDescent="0.3">
      <c r="B118" s="77" t="s">
        <v>204</v>
      </c>
      <c r="C118" s="18">
        <v>44.16</v>
      </c>
      <c r="D118" s="18">
        <v>44.16</v>
      </c>
      <c r="E118" s="11">
        <f t="shared" si="14"/>
        <v>44.16</v>
      </c>
      <c r="F118" s="19" t="s">
        <v>21</v>
      </c>
      <c r="G118" s="19" t="s">
        <v>110</v>
      </c>
      <c r="H118" s="19" t="s">
        <v>36</v>
      </c>
      <c r="N118" s="9"/>
    </row>
    <row r="119" spans="2:14" hidden="1" x14ac:dyDescent="0.3">
      <c r="B119" s="77" t="s">
        <v>205</v>
      </c>
      <c r="C119" s="18">
        <v>96</v>
      </c>
      <c r="D119" s="18">
        <v>96</v>
      </c>
      <c r="E119" s="11">
        <f t="shared" si="14"/>
        <v>96</v>
      </c>
      <c r="F119" s="19" t="s">
        <v>23</v>
      </c>
      <c r="G119" s="19" t="s">
        <v>110</v>
      </c>
      <c r="H119" s="19" t="s">
        <v>34</v>
      </c>
      <c r="N119" s="9"/>
    </row>
    <row r="120" spans="2:14" hidden="1" x14ac:dyDescent="0.3">
      <c r="B120" s="30" t="s">
        <v>206</v>
      </c>
      <c r="C120" s="20">
        <v>658</v>
      </c>
      <c r="D120" s="20">
        <v>722.05</v>
      </c>
      <c r="E120" s="11">
        <v>722.05</v>
      </c>
      <c r="F120" s="19" t="s">
        <v>65</v>
      </c>
      <c r="G120" s="19" t="s">
        <v>111</v>
      </c>
      <c r="H120" s="19" t="s">
        <v>36</v>
      </c>
      <c r="N120" s="9"/>
    </row>
    <row r="121" spans="2:14" hidden="1" x14ac:dyDescent="0.3">
      <c r="B121" s="77" t="s">
        <v>207</v>
      </c>
      <c r="C121" s="18">
        <v>155</v>
      </c>
      <c r="D121" s="18">
        <v>155</v>
      </c>
      <c r="E121" s="11">
        <f>D121</f>
        <v>155</v>
      </c>
      <c r="F121" s="19" t="s">
        <v>31</v>
      </c>
      <c r="G121" s="19" t="s">
        <v>110</v>
      </c>
      <c r="H121" s="19" t="s">
        <v>34</v>
      </c>
      <c r="N121" s="9"/>
    </row>
    <row r="122" spans="2:14" hidden="1" x14ac:dyDescent="0.3">
      <c r="B122" s="30" t="s">
        <v>208</v>
      </c>
      <c r="C122" s="20">
        <v>197</v>
      </c>
      <c r="D122" s="20">
        <v>195.85</v>
      </c>
      <c r="E122" s="11">
        <v>195.85</v>
      </c>
      <c r="F122" s="19" t="s">
        <v>65</v>
      </c>
      <c r="G122" s="19" t="s">
        <v>111</v>
      </c>
      <c r="H122" s="19" t="s">
        <v>36</v>
      </c>
      <c r="N122" s="9"/>
    </row>
    <row r="123" spans="2:14" hidden="1" x14ac:dyDescent="0.3">
      <c r="B123" s="77" t="s">
        <v>209</v>
      </c>
      <c r="C123" s="18">
        <v>528</v>
      </c>
      <c r="D123" s="18">
        <v>528</v>
      </c>
      <c r="E123" s="11">
        <f t="shared" ref="E123:E125" si="15">D123</f>
        <v>528</v>
      </c>
      <c r="F123" s="19" t="s">
        <v>28</v>
      </c>
      <c r="G123" s="19" t="s">
        <v>110</v>
      </c>
      <c r="H123" s="19" t="s">
        <v>34</v>
      </c>
      <c r="N123" s="9"/>
    </row>
    <row r="124" spans="2:14" hidden="1" x14ac:dyDescent="0.3">
      <c r="B124" s="77" t="s">
        <v>210</v>
      </c>
      <c r="C124" s="18">
        <v>116</v>
      </c>
      <c r="D124" s="18">
        <v>116</v>
      </c>
      <c r="E124" s="11">
        <f t="shared" si="15"/>
        <v>116</v>
      </c>
      <c r="F124" s="19" t="s">
        <v>25</v>
      </c>
      <c r="G124" s="19" t="s">
        <v>110</v>
      </c>
      <c r="H124" s="19" t="s">
        <v>34</v>
      </c>
      <c r="N124" s="9"/>
    </row>
    <row r="125" spans="2:14" hidden="1" x14ac:dyDescent="0.3">
      <c r="B125" s="77" t="s">
        <v>210</v>
      </c>
      <c r="C125" s="18">
        <v>594</v>
      </c>
      <c r="D125" s="18">
        <v>594</v>
      </c>
      <c r="E125" s="11">
        <f t="shared" si="15"/>
        <v>594</v>
      </c>
      <c r="F125" s="19" t="s">
        <v>29</v>
      </c>
      <c r="G125" s="19" t="s">
        <v>110</v>
      </c>
      <c r="H125" s="19" t="s">
        <v>34</v>
      </c>
      <c r="N125" s="9"/>
    </row>
    <row r="126" spans="2:14" hidden="1" x14ac:dyDescent="0.3">
      <c r="B126" s="30" t="s">
        <v>210</v>
      </c>
      <c r="C126" s="20">
        <v>405</v>
      </c>
      <c r="D126" s="20">
        <v>516.59</v>
      </c>
      <c r="E126" s="13">
        <v>516.59</v>
      </c>
      <c r="F126" s="19" t="s">
        <v>64</v>
      </c>
      <c r="G126" s="19" t="s">
        <v>111</v>
      </c>
      <c r="H126" s="19" t="s">
        <v>34</v>
      </c>
      <c r="N126" s="9"/>
    </row>
    <row r="127" spans="2:14" hidden="1" x14ac:dyDescent="0.3">
      <c r="B127" s="77" t="s">
        <v>211</v>
      </c>
      <c r="C127" s="18">
        <v>181.67</v>
      </c>
      <c r="D127" s="18">
        <v>181.67</v>
      </c>
      <c r="E127" s="11">
        <f>D127</f>
        <v>181.67</v>
      </c>
      <c r="F127" s="19" t="s">
        <v>30</v>
      </c>
      <c r="G127" s="19" t="s">
        <v>110</v>
      </c>
      <c r="H127" s="19" t="s">
        <v>34</v>
      </c>
      <c r="N127" s="9"/>
    </row>
    <row r="128" spans="2:14" hidden="1" x14ac:dyDescent="0.3">
      <c r="B128" s="30" t="s">
        <v>212</v>
      </c>
      <c r="C128" s="20">
        <v>48</v>
      </c>
      <c r="D128" s="20">
        <v>58.85</v>
      </c>
      <c r="E128" s="20">
        <v>58.85</v>
      </c>
      <c r="F128" s="19" t="s">
        <v>64</v>
      </c>
      <c r="G128" s="19" t="s">
        <v>111</v>
      </c>
      <c r="H128" s="19" t="s">
        <v>34</v>
      </c>
      <c r="N128" s="9"/>
    </row>
    <row r="129" spans="2:14" hidden="1" x14ac:dyDescent="0.3">
      <c r="B129" s="30" t="s">
        <v>126</v>
      </c>
      <c r="C129" s="20">
        <v>0</v>
      </c>
      <c r="D129" s="20">
        <v>453.28</v>
      </c>
      <c r="E129" s="20">
        <v>453.28</v>
      </c>
      <c r="F129" s="19" t="s">
        <v>64</v>
      </c>
      <c r="G129" s="19" t="s">
        <v>111</v>
      </c>
      <c r="H129" s="19" t="s">
        <v>34</v>
      </c>
      <c r="N129" s="9"/>
    </row>
    <row r="130" spans="2:14" hidden="1" x14ac:dyDescent="0.3">
      <c r="B130" s="79" t="s">
        <v>263</v>
      </c>
      <c r="C130" s="22">
        <v>0</v>
      </c>
      <c r="D130" s="22">
        <v>373.38</v>
      </c>
      <c r="E130" s="22">
        <v>373.38</v>
      </c>
      <c r="F130" s="19" t="s">
        <v>64</v>
      </c>
      <c r="G130" s="19" t="s">
        <v>111</v>
      </c>
      <c r="H130" s="19" t="s">
        <v>34</v>
      </c>
      <c r="N130" s="9"/>
    </row>
    <row r="131" spans="2:14" hidden="1" x14ac:dyDescent="0.3">
      <c r="B131" s="30" t="s">
        <v>226</v>
      </c>
      <c r="C131" s="80">
        <v>70.2</v>
      </c>
      <c r="D131" s="80">
        <v>70.47</v>
      </c>
      <c r="E131" s="81">
        <v>70.02</v>
      </c>
      <c r="F131" s="17" t="s">
        <v>227</v>
      </c>
      <c r="G131" s="7" t="s">
        <v>258</v>
      </c>
      <c r="H131" s="19" t="s">
        <v>36</v>
      </c>
      <c r="N131" s="9"/>
    </row>
    <row r="132" spans="2:14" hidden="1" x14ac:dyDescent="0.3">
      <c r="B132" s="30" t="s">
        <v>184</v>
      </c>
      <c r="C132" s="80">
        <v>58.16</v>
      </c>
      <c r="D132" s="90">
        <v>58.53</v>
      </c>
      <c r="E132" s="91">
        <v>0</v>
      </c>
      <c r="F132" s="92" t="s">
        <v>227</v>
      </c>
      <c r="G132" s="16" t="s">
        <v>258</v>
      </c>
      <c r="H132" s="93" t="s">
        <v>36</v>
      </c>
      <c r="N132" s="9"/>
    </row>
    <row r="133" spans="2:14" hidden="1" x14ac:dyDescent="0.3">
      <c r="B133" s="79" t="s">
        <v>236</v>
      </c>
      <c r="C133" s="80">
        <v>0</v>
      </c>
      <c r="D133" s="20">
        <v>119.2</v>
      </c>
      <c r="E133" s="20">
        <v>119.2</v>
      </c>
      <c r="F133" s="17" t="s">
        <v>65</v>
      </c>
      <c r="G133" s="19" t="s">
        <v>111</v>
      </c>
      <c r="H133" s="19" t="s">
        <v>36</v>
      </c>
      <c r="N133" s="9"/>
    </row>
    <row r="134" spans="2:14" hidden="1" x14ac:dyDescent="0.3">
      <c r="B134" s="79" t="s">
        <v>244</v>
      </c>
      <c r="C134" s="80">
        <v>0</v>
      </c>
      <c r="D134" s="20">
        <v>5.6</v>
      </c>
      <c r="E134" s="20">
        <v>5.6</v>
      </c>
      <c r="F134" s="17" t="s">
        <v>65</v>
      </c>
      <c r="G134" s="19" t="s">
        <v>111</v>
      </c>
      <c r="H134" s="19" t="s">
        <v>36</v>
      </c>
      <c r="N134" s="9"/>
    </row>
    <row r="135" spans="2:14" x14ac:dyDescent="0.3">
      <c r="B135" s="79" t="s">
        <v>130</v>
      </c>
      <c r="C135" s="80">
        <v>0</v>
      </c>
      <c r="D135" s="20">
        <v>49.3</v>
      </c>
      <c r="E135" s="20">
        <v>49.3</v>
      </c>
      <c r="F135" s="17" t="s">
        <v>65</v>
      </c>
      <c r="G135" s="19" t="s">
        <v>111</v>
      </c>
      <c r="H135" s="19" t="s">
        <v>36</v>
      </c>
      <c r="N135" s="9"/>
    </row>
    <row r="136" spans="2:14" hidden="1" x14ac:dyDescent="0.3">
      <c r="B136" s="79" t="s">
        <v>183</v>
      </c>
      <c r="C136" s="80">
        <v>0</v>
      </c>
      <c r="D136" s="20">
        <v>11.9</v>
      </c>
      <c r="E136" s="20">
        <v>11.9</v>
      </c>
      <c r="F136" s="17" t="s">
        <v>65</v>
      </c>
      <c r="G136" s="19" t="s">
        <v>111</v>
      </c>
      <c r="H136" s="19" t="s">
        <v>36</v>
      </c>
      <c r="N136" s="9"/>
    </row>
    <row r="137" spans="2:14" ht="14.4" hidden="1" x14ac:dyDescent="0.3">
      <c r="B137" s="30" t="s">
        <v>244</v>
      </c>
      <c r="C137" s="89">
        <v>0</v>
      </c>
      <c r="D137" s="94">
        <v>98.71</v>
      </c>
      <c r="E137" s="94">
        <v>98.71</v>
      </c>
      <c r="F137" s="17" t="s">
        <v>265</v>
      </c>
      <c r="G137" s="19" t="s">
        <v>111</v>
      </c>
      <c r="H137" s="19" t="s">
        <v>34</v>
      </c>
      <c r="N137" s="9"/>
    </row>
    <row r="138" spans="2:14" ht="14.4" hidden="1" x14ac:dyDescent="0.3">
      <c r="B138" s="30" t="s">
        <v>264</v>
      </c>
      <c r="C138" s="89">
        <v>0</v>
      </c>
      <c r="D138" s="94">
        <v>84.06</v>
      </c>
      <c r="E138" s="94">
        <v>84.06</v>
      </c>
      <c r="F138" s="17" t="s">
        <v>265</v>
      </c>
      <c r="G138" s="19"/>
      <c r="H138" s="19"/>
      <c r="N138" s="9"/>
    </row>
    <row r="139" spans="2:14" hidden="1" x14ac:dyDescent="0.3">
      <c r="B139" s="98" t="s">
        <v>113</v>
      </c>
      <c r="C139" s="99"/>
      <c r="D139" s="23">
        <f>SUM(D5:D138)</f>
        <v>38573.649999999994</v>
      </c>
      <c r="E139" s="86">
        <f>SUM(E5:E138)</f>
        <v>38481.029999999992</v>
      </c>
      <c r="F139" s="24"/>
      <c r="G139" s="24"/>
      <c r="H139" s="24"/>
      <c r="N139" s="9"/>
    </row>
    <row r="140" spans="2:14" x14ac:dyDescent="0.3">
      <c r="B140" s="25"/>
      <c r="C140" s="25"/>
      <c r="D140" s="25"/>
      <c r="E140" s="26"/>
      <c r="F140" s="24"/>
      <c r="G140" s="24"/>
      <c r="H140" s="24"/>
      <c r="N140" s="9"/>
    </row>
    <row r="141" spans="2:14" x14ac:dyDescent="0.3">
      <c r="F141" s="28" t="s">
        <v>221</v>
      </c>
      <c r="G141" s="29">
        <v>95279</v>
      </c>
      <c r="H141" s="87">
        <f>P152/G141</f>
        <v>0.40387734967831307</v>
      </c>
      <c r="N141" s="9"/>
    </row>
    <row r="142" spans="2:14" x14ac:dyDescent="0.3">
      <c r="F142" s="30" t="s">
        <v>261</v>
      </c>
      <c r="G142" s="31">
        <f>D139</f>
        <v>38573.649999999994</v>
      </c>
    </row>
    <row r="143" spans="2:14" x14ac:dyDescent="0.3">
      <c r="F143" s="30" t="s">
        <v>42</v>
      </c>
      <c r="G143" s="82">
        <f>SUMIF(G5:G138,"PROPIO - 2025",D5:D138)+SUMIF(G5:G138,"DONACION - 2025",D5:D138)</f>
        <v>7804.76</v>
      </c>
    </row>
    <row r="144" spans="2:14" x14ac:dyDescent="0.3">
      <c r="F144" s="30" t="s">
        <v>222</v>
      </c>
      <c r="G144" s="32">
        <f>E139</f>
        <v>38481.029999999992</v>
      </c>
    </row>
    <row r="145" spans="6:16" x14ac:dyDescent="0.3">
      <c r="F145" s="30" t="s">
        <v>223</v>
      </c>
      <c r="G145" s="31">
        <f>SUMIF(G5:G138,"PROPIO - 2025",E5:E138)+SUMIF(G5:G138,"DONACION - 2025",E5:E138)</f>
        <v>7712.1400000000012</v>
      </c>
      <c r="H145" s="27"/>
    </row>
    <row r="146" spans="6:16" x14ac:dyDescent="0.3">
      <c r="F146" s="28" t="s">
        <v>224</v>
      </c>
      <c r="G146" s="33">
        <f>G141-G142</f>
        <v>56705.350000000006</v>
      </c>
      <c r="H146" s="27"/>
    </row>
    <row r="147" spans="6:16" x14ac:dyDescent="0.3">
      <c r="F147" s="28" t="s">
        <v>225</v>
      </c>
      <c r="G147" s="33">
        <f>G143-G145</f>
        <v>92.619999999998981</v>
      </c>
      <c r="I147" s="27"/>
    </row>
    <row r="148" spans="6:16" x14ac:dyDescent="0.3">
      <c r="F148" s="44" t="s">
        <v>259</v>
      </c>
      <c r="G148" s="32">
        <v>5000</v>
      </c>
    </row>
    <row r="149" spans="6:16" x14ac:dyDescent="0.3">
      <c r="F149" s="44" t="s">
        <v>260</v>
      </c>
      <c r="G149" s="31">
        <f>G146-G148</f>
        <v>51705.350000000006</v>
      </c>
    </row>
    <row r="150" spans="6:16" x14ac:dyDescent="0.3">
      <c r="F150" s="85"/>
    </row>
    <row r="151" spans="6:16" x14ac:dyDescent="0.3">
      <c r="F151" s="34" t="s">
        <v>219</v>
      </c>
      <c r="G151" s="34">
        <v>2012</v>
      </c>
      <c r="H151" s="34">
        <v>2014</v>
      </c>
      <c r="I151" s="34">
        <v>2018</v>
      </c>
      <c r="J151" s="34">
        <v>2021</v>
      </c>
      <c r="K151" s="34">
        <v>2022</v>
      </c>
      <c r="L151" s="34">
        <v>2023</v>
      </c>
      <c r="M151" s="34">
        <v>2024</v>
      </c>
      <c r="N151" s="34">
        <v>2025</v>
      </c>
      <c r="O151" s="34">
        <v>2026</v>
      </c>
      <c r="P151" s="34" t="s">
        <v>113</v>
      </c>
    </row>
    <row r="152" spans="6:16" x14ac:dyDescent="0.3">
      <c r="F152" s="35" t="s">
        <v>220</v>
      </c>
      <c r="G152" s="36">
        <v>4064</v>
      </c>
      <c r="H152" s="36">
        <v>1637</v>
      </c>
      <c r="I152" s="36">
        <v>8866</v>
      </c>
      <c r="J152" s="37">
        <v>537</v>
      </c>
      <c r="K152" s="36">
        <v>3539</v>
      </c>
      <c r="L152" s="36">
        <v>9965</v>
      </c>
      <c r="M152" s="36">
        <v>1000</v>
      </c>
      <c r="N152" s="36">
        <v>4478</v>
      </c>
      <c r="O152" s="36">
        <f>G144-SUM(G152:N152)</f>
        <v>4395.0299999999916</v>
      </c>
      <c r="P152" s="38">
        <f>SUM(G152:O152)</f>
        <v>38481.029999999992</v>
      </c>
    </row>
    <row r="153" spans="6:16" x14ac:dyDescent="0.3">
      <c r="L153" s="27"/>
    </row>
    <row r="154" spans="6:16" x14ac:dyDescent="0.3">
      <c r="L154" s="27"/>
    </row>
  </sheetData>
  <autoFilter ref="B4:H139" xr:uid="{00000000-0001-0000-0200-000000000000}">
    <filterColumn colId="0">
      <filters>
        <filter val="AGUACHICA"/>
        <filter val="CHIMICHAGUA"/>
        <filter val="CHIQUINQUIRA"/>
      </filters>
    </filterColumn>
  </autoFilter>
  <mergeCells count="2">
    <mergeCell ref="B2:H2"/>
    <mergeCell ref="B139:C139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PROYECTOS LAS</vt:lpstr>
      <vt:lpstr>PROYECTOS ANTECEDENTES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 Vanessa Camacho Martinez</dc:creator>
  <cp:keywords/>
  <dc:description/>
  <cp:lastModifiedBy>K Camacho</cp:lastModifiedBy>
  <cp:revision/>
  <dcterms:created xsi:type="dcterms:W3CDTF">2024-04-01T12:18:25Z</dcterms:created>
  <dcterms:modified xsi:type="dcterms:W3CDTF">2026-05-08T21:04:58Z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2025-11-07T20:59:37Z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bc9cb6ec-0b92-4faa-a7ea-73b18a2ff431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